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updateLinks="never" codeName="ThisWorkbook" defaultThemeVersion="124226"/>
  <mc:AlternateContent xmlns:mc="http://schemas.openxmlformats.org/markup-compatibility/2006">
    <mc:Choice Requires="x15">
      <x15ac:absPath xmlns:x15ac="http://schemas.microsoft.com/office/spreadsheetml/2010/11/ac" url="C:\Users\shilpa.pk\Desktop\WC-4480 Koppal store retender\Bid Doc Edited\Volume-III\"/>
    </mc:Choice>
  </mc:AlternateContent>
  <xr:revisionPtr revIDLastSave="0" documentId="13_ncr:1_{5837CD4A-5545-4D6F-A3E5-1282D799AE27}" xr6:coauthVersionLast="47" xr6:coauthVersionMax="47" xr10:uidLastSave="{00000000-0000-0000-0000-000000000000}"/>
  <bookViews>
    <workbookView xWindow="-120" yWindow="-120" windowWidth="29040" windowHeight="15720" tabRatio="757" firstSheet="18" activeTab="23" xr2:uid="{00000000-000D-0000-FFFF-FFFF00000000}"/>
  </bookViews>
  <sheets>
    <sheet name="Basic" sheetId="1" state="hidden" r:id="rId1"/>
    <sheet name="Cover" sheetId="2" r:id="rId2"/>
    <sheet name="Names of Bidder" sheetId="3" r:id="rId3"/>
    <sheet name="Attach 3(JV)" sheetId="4" state="hidden" r:id="rId4"/>
    <sheet name="Attach 3 (QR)" sheetId="5"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r:id="rId13"/>
    <sheet name="Attach 11" sheetId="14" state="hidden" r:id="rId14"/>
    <sheet name="Attach 11-IP" sheetId="15" state="hidden" r:id="rId15"/>
    <sheet name="Attach 12" sheetId="16" state="hidden" r:id="rId16"/>
    <sheet name="Attach 13" sheetId="17" r:id="rId17"/>
    <sheet name="N to W" sheetId="18" state="hidden" r:id="rId18"/>
    <sheet name="Attach 14" sheetId="23" r:id="rId19"/>
    <sheet name="Attach 15A" sheetId="24" r:id="rId20"/>
    <sheet name="Attach 16" sheetId="25" r:id="rId21"/>
    <sheet name="Bid Securing Declaration" sheetId="28" r:id="rId22"/>
    <sheet name="Local Content Declaration" sheetId="29" r:id="rId23"/>
    <sheet name="Bid Form 1st Envelope " sheetId="19" r:id="rId24"/>
    <sheet name="Sheet1" sheetId="20" state="hidden" r:id="rId25"/>
    <sheet name="Sheet2" sheetId="21" state="hidden" r:id="rId26"/>
    <sheet name="Sheet3" sheetId="22" state="hidden" r:id="rId27"/>
  </sheets>
  <externalReferences>
    <externalReference r:id="rId28"/>
    <externalReference r:id="rId29"/>
    <externalReference r:id="rId30"/>
    <externalReference r:id="rId31"/>
    <externalReference r:id="rId32"/>
    <externalReference r:id="rId33"/>
  </externalReferences>
  <definedNames>
    <definedName name="\A" localSheetId="12">#REF!</definedName>
    <definedName name="\A" localSheetId="16">#REF!</definedName>
    <definedName name="\A" localSheetId="18">#REF!</definedName>
    <definedName name="\A" localSheetId="6">#REF!</definedName>
    <definedName name="\A" localSheetId="22">#REF!</definedName>
    <definedName name="\A">#REF!</definedName>
    <definedName name="\aa" localSheetId="22">#REF!</definedName>
    <definedName name="\aa">#REF!</definedName>
    <definedName name="\B" localSheetId="12">#REF!</definedName>
    <definedName name="\B" localSheetId="16">#REF!</definedName>
    <definedName name="\B" localSheetId="18">#REF!</definedName>
    <definedName name="\B" localSheetId="6">#REF!</definedName>
    <definedName name="\B" localSheetId="22">#REF!</definedName>
    <definedName name="\B">#REF!</definedName>
    <definedName name="\C" localSheetId="12">#REF!</definedName>
    <definedName name="\C" localSheetId="16">#REF!</definedName>
    <definedName name="\C" localSheetId="18">#REF!</definedName>
    <definedName name="\C" localSheetId="6">#REF!</definedName>
    <definedName name="\C" localSheetId="22">#REF!</definedName>
    <definedName name="\C">#REF!</definedName>
    <definedName name="\M" localSheetId="12">#REF!</definedName>
    <definedName name="\M" localSheetId="16">#REF!</definedName>
    <definedName name="\M" localSheetId="18">#REF!</definedName>
    <definedName name="\M" localSheetId="6">#REF!</definedName>
    <definedName name="\M" localSheetId="22">#REF!</definedName>
    <definedName name="\M">#REF!</definedName>
    <definedName name="\N" localSheetId="12">#REF!</definedName>
    <definedName name="\N" localSheetId="16">#REF!</definedName>
    <definedName name="\N" localSheetId="18">#REF!</definedName>
    <definedName name="\N" localSheetId="6">#REF!</definedName>
    <definedName name="\N" localSheetId="22">#REF!</definedName>
    <definedName name="\N">#REF!</definedName>
    <definedName name="\P" localSheetId="12">#REF!</definedName>
    <definedName name="\P" localSheetId="16">#REF!</definedName>
    <definedName name="\P" localSheetId="18">#REF!</definedName>
    <definedName name="\P" localSheetId="6">#REF!</definedName>
    <definedName name="\P" localSheetId="22">#REF!</definedName>
    <definedName name="\P">#REF!</definedName>
    <definedName name="\R" localSheetId="12">#REF!</definedName>
    <definedName name="\R" localSheetId="16">#REF!</definedName>
    <definedName name="\R" localSheetId="18">#REF!</definedName>
    <definedName name="\R" localSheetId="6">#REF!</definedName>
    <definedName name="\R" localSheetId="22">#REF!</definedName>
    <definedName name="\R">#REF!</definedName>
    <definedName name="\U" localSheetId="12">#REF!</definedName>
    <definedName name="\U" localSheetId="16">#REF!</definedName>
    <definedName name="\U" localSheetId="18">#REF!</definedName>
    <definedName name="\U" localSheetId="6">#REF!</definedName>
    <definedName name="\U" localSheetId="22">#REF!</definedName>
    <definedName name="\U">#REF!</definedName>
    <definedName name="\V" localSheetId="12">#REF!</definedName>
    <definedName name="\V" localSheetId="16">#REF!</definedName>
    <definedName name="\V" localSheetId="18">#REF!</definedName>
    <definedName name="\V" localSheetId="6">#REF!</definedName>
    <definedName name="\V" localSheetId="22">#REF!</definedName>
    <definedName name="\V">#REF!</definedName>
    <definedName name="\x" localSheetId="22">#REF!</definedName>
    <definedName name="\x">#REF!</definedName>
    <definedName name="ab" localSheetId="12">#REF!</definedName>
    <definedName name="ab" localSheetId="16">#REF!</definedName>
    <definedName name="ab" localSheetId="18">#REF!</definedName>
    <definedName name="ab" localSheetId="6">#REF!</definedName>
    <definedName name="ab" localSheetId="22">#REF!</definedName>
    <definedName name="ab">#REF!</definedName>
    <definedName name="bb" localSheetId="22">'[1]Attach-3 (QR)'!#REF!</definedName>
    <definedName name="bb">'[1]Attach-3 (QR)'!#REF!</definedName>
    <definedName name="bbbb" localSheetId="22">'[1]Attach-3 (QR)'!#REF!</definedName>
    <definedName name="bbbb">'[1]Attach-3 (QR)'!#REF!</definedName>
    <definedName name="biddername" localSheetId="22">#REF!</definedName>
    <definedName name="biddername">#REF!</definedName>
    <definedName name="BL2A" localSheetId="12">'Attach 3 (QR)'!#REF!</definedName>
    <definedName name="BL2A" localSheetId="16">'Attach 3 (QR)'!#REF!</definedName>
    <definedName name="BL2A" localSheetId="18">'[1]Attach-3 (QR)'!#REF!</definedName>
    <definedName name="BL2A" localSheetId="20">'[2]Attach 3 (QR)'!#REF!</definedName>
    <definedName name="BL2A" localSheetId="6">'Attach 3 (QR)'!#REF!</definedName>
    <definedName name="BL2A" localSheetId="21">'[2]Attach 3 (QR)'!#REF!</definedName>
    <definedName name="BL2A" localSheetId="22">'[3]Attach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20">'[2]Attach 3 (QR)'!#REF!</definedName>
    <definedName name="BL2A2" localSheetId="6">'Attach 3 (QR)'!#REF!</definedName>
    <definedName name="BL2A2" localSheetId="21">'[2]Attach 3 (QR)'!#REF!</definedName>
    <definedName name="BL2A2" localSheetId="22">'[3]Attach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20">'[2]Attach 3 (QR)'!#REF!</definedName>
    <definedName name="BL2AA" localSheetId="6">'Attach 3 (QR)'!#REF!</definedName>
    <definedName name="BL2AA" localSheetId="21">'[2]Attach 3 (QR)'!#REF!</definedName>
    <definedName name="BL2AA" localSheetId="22">'[3]Attach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20">'[2]Attach 3 (QR)'!#REF!</definedName>
    <definedName name="BL2AAA" localSheetId="6">'Attach 3 (QR)'!#REF!</definedName>
    <definedName name="BL2AAA" localSheetId="21">'[2]Attach 3 (QR)'!#REF!</definedName>
    <definedName name="BL2AAA" localSheetId="22">'[3]Attach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20">'[2]Attach 3 (QR)'!#REF!</definedName>
    <definedName name="BL2B" localSheetId="6">'Attach 3 (QR)'!#REF!</definedName>
    <definedName name="BL2B" localSheetId="21">'[2]Attach 3 (QR)'!#REF!</definedName>
    <definedName name="BL2B" localSheetId="22">'[3]Attach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20">'[2]Attach 3 (QR)'!#REF!</definedName>
    <definedName name="BL2BB" localSheetId="6">'Attach 3 (QR)'!#REF!</definedName>
    <definedName name="BL2BB" localSheetId="21">'[2]Attach 3 (QR)'!#REF!</definedName>
    <definedName name="BL2BB" localSheetId="22">'[3]Attach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20">'[2]Attach 3 (QR)'!#REF!</definedName>
    <definedName name="BL2BBB" localSheetId="6">'Attach 3 (QR)'!#REF!</definedName>
    <definedName name="BL2BBB" localSheetId="21">'[2]Attach 3 (QR)'!#REF!</definedName>
    <definedName name="BL2BBB" localSheetId="22">'[3]Attach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20">'[2]Attach 3 (QR)'!#REF!</definedName>
    <definedName name="BL2C" localSheetId="6">'Attach 3 (QR)'!#REF!</definedName>
    <definedName name="BL2C" localSheetId="21">'[2]Attach 3 (QR)'!#REF!</definedName>
    <definedName name="BL2C" localSheetId="22">'[3]Attach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20">'[2]Attach 3 (QR)'!#REF!</definedName>
    <definedName name="BL2CC" localSheetId="6">'Attach 3 (QR)'!#REF!</definedName>
    <definedName name="BL2CC" localSheetId="21">'[2]Attach 3 (QR)'!#REF!</definedName>
    <definedName name="BL2CC" localSheetId="22">'[3]Attach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20">'[2]Attach 3 (QR)'!#REF!</definedName>
    <definedName name="BL2CCC" localSheetId="6">'Attach 3 (QR)'!#REF!</definedName>
    <definedName name="BL2CCC" localSheetId="21">'[2]Attach 3 (QR)'!#REF!</definedName>
    <definedName name="BL2CCC" localSheetId="22">'[3]Attach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20">'[2]Attach 3 (QR)'!#REF!</definedName>
    <definedName name="BL3A" localSheetId="6">'Attach 3 (QR)'!#REF!</definedName>
    <definedName name="BL3A" localSheetId="21">'[2]Attach 3 (QR)'!#REF!</definedName>
    <definedName name="BL3A" localSheetId="22">'[3]Attach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20">'[2]Attach 3 (QR)'!#REF!</definedName>
    <definedName name="BL3AA" localSheetId="6">'Attach 3 (QR)'!#REF!</definedName>
    <definedName name="BL3AA" localSheetId="21">'[2]Attach 3 (QR)'!#REF!</definedName>
    <definedName name="BL3AA" localSheetId="22">'[3]Attach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20">'[2]Attach 3 (QR)'!#REF!</definedName>
    <definedName name="BL3AAA" localSheetId="6">'Attach 3 (QR)'!#REF!</definedName>
    <definedName name="BL3AAA" localSheetId="21">'[2]Attach 3 (QR)'!#REF!</definedName>
    <definedName name="BL3AAA" localSheetId="22">'[3]Attach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20">'[2]Attach 3 (QR)'!#REF!</definedName>
    <definedName name="BL3B" localSheetId="6">'Attach 3 (QR)'!#REF!</definedName>
    <definedName name="BL3B" localSheetId="21">'[2]Attach 3 (QR)'!#REF!</definedName>
    <definedName name="BL3B" localSheetId="22">'[3]Attach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20">'[2]Attach 3 (QR)'!#REF!</definedName>
    <definedName name="BL3BB" localSheetId="6">'Attach 3 (QR)'!#REF!</definedName>
    <definedName name="BL3BB" localSheetId="21">'[2]Attach 3 (QR)'!#REF!</definedName>
    <definedName name="BL3BB" localSheetId="22">'[3]Attach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20">'[2]Attach 3 (QR)'!#REF!</definedName>
    <definedName name="BL3BBB" localSheetId="6">'Attach 3 (QR)'!#REF!</definedName>
    <definedName name="BL3BBB" localSheetId="21">'[2]Attach 3 (QR)'!#REF!</definedName>
    <definedName name="BL3BBB" localSheetId="22">'[3]Attach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20">'[2]Attach 3 (QR)'!#REF!</definedName>
    <definedName name="BL3C" localSheetId="6">'Attach 3 (QR)'!#REF!</definedName>
    <definedName name="BL3C" localSheetId="21">'[2]Attach 3 (QR)'!#REF!</definedName>
    <definedName name="BL3C" localSheetId="22">'[3]Attach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20">'[2]Attach 3 (QR)'!#REF!</definedName>
    <definedName name="BL3CC" localSheetId="6">'Attach 3 (QR)'!#REF!</definedName>
    <definedName name="BL3CC" localSheetId="21">'[2]Attach 3 (QR)'!#REF!</definedName>
    <definedName name="BL3CC" localSheetId="22">'[3]Attach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20">'[2]Attach 3 (QR)'!#REF!</definedName>
    <definedName name="BL3CCC" localSheetId="6">'Attach 3 (QR)'!#REF!</definedName>
    <definedName name="BL3CCC" localSheetId="21">'[2]Attach 3 (QR)'!#REF!</definedName>
    <definedName name="BL3CCC" localSheetId="22">'[3]Attach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20">'[2]Attach 3 (QR)'!#REF!</definedName>
    <definedName name="BL4A" localSheetId="6">'Attach 3 (QR)'!#REF!</definedName>
    <definedName name="BL4A" localSheetId="21">'[2]Attach 3 (QR)'!#REF!</definedName>
    <definedName name="BL4A" localSheetId="22">'[3]Attach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20">'[2]Attach 3 (QR)'!#REF!</definedName>
    <definedName name="BL4AA" localSheetId="6">'Attach 3 (QR)'!#REF!</definedName>
    <definedName name="BL4AA" localSheetId="21">'[2]Attach 3 (QR)'!#REF!</definedName>
    <definedName name="BL4AA" localSheetId="22">'[3]Attach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20">'[2]Attach 3 (QR)'!#REF!</definedName>
    <definedName name="BL4AAA" localSheetId="6">'Attach 3 (QR)'!#REF!</definedName>
    <definedName name="BL4AAA" localSheetId="21">'[2]Attach 3 (QR)'!#REF!</definedName>
    <definedName name="BL4AAA" localSheetId="22">'[3]Attach 3 (QR)'!#REF!</definedName>
    <definedName name="BL4AAA">'Attach 3 (QR)'!#REF!</definedName>
    <definedName name="BL4Afsdfd" localSheetId="22">'[1]Attach-3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20">'[2]Attach 3 (QR)'!#REF!</definedName>
    <definedName name="BL4B" localSheetId="6">'Attach 3 (QR)'!#REF!</definedName>
    <definedName name="BL4B" localSheetId="21">'[2]Attach 3 (QR)'!#REF!</definedName>
    <definedName name="BL4B" localSheetId="22">'[3]Attach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20">'[2]Attach 3 (QR)'!#REF!</definedName>
    <definedName name="BL4BB" localSheetId="6">'Attach 3 (QR)'!#REF!</definedName>
    <definedName name="BL4BB" localSheetId="21">'[2]Attach 3 (QR)'!#REF!</definedName>
    <definedName name="BL4BB" localSheetId="22">'[3]Attach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20">'[2]Attach 3 (QR)'!#REF!</definedName>
    <definedName name="BL4BBB" localSheetId="6">'Attach 3 (QR)'!#REF!</definedName>
    <definedName name="BL4BBB" localSheetId="21">'[2]Attach 3 (QR)'!#REF!</definedName>
    <definedName name="BL4BBB" localSheetId="22">'[3]Attach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20">'[2]Attach 3 (QR)'!#REF!</definedName>
    <definedName name="BL4C" localSheetId="6">'Attach 3 (QR)'!#REF!</definedName>
    <definedName name="BL4C" localSheetId="21">'[2]Attach 3 (QR)'!#REF!</definedName>
    <definedName name="BL4C" localSheetId="22">'[3]Attach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20">'[2]Attach 3 (QR)'!#REF!</definedName>
    <definedName name="BL4CC" localSheetId="6">'Attach 3 (QR)'!#REF!</definedName>
    <definedName name="BL4CC" localSheetId="21">'[2]Attach 3 (QR)'!#REF!</definedName>
    <definedName name="BL4CC" localSheetId="22">'[3]Attach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20">'[2]Attach 3 (QR)'!#REF!</definedName>
    <definedName name="BL4CCC" localSheetId="6">'Attach 3 (QR)'!#REF!</definedName>
    <definedName name="BL4CCC" localSheetId="21">'[2]Attach 3 (QR)'!#REF!</definedName>
    <definedName name="BL4CCC" localSheetId="22">'[3]Attach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20">'[2]Attach 3 (QR)'!#REF!</definedName>
    <definedName name="BL5A" localSheetId="6">'Attach 3 (QR)'!#REF!</definedName>
    <definedName name="BL5A" localSheetId="21">'[2]Attach 3 (QR)'!#REF!</definedName>
    <definedName name="BL5A" localSheetId="22">'[3]Attach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20">'[2]Attach 3 (QR)'!#REF!</definedName>
    <definedName name="BL5AA" localSheetId="6">'Attach 3 (QR)'!#REF!</definedName>
    <definedName name="BL5AA" localSheetId="21">'[2]Attach 3 (QR)'!#REF!</definedName>
    <definedName name="BL5AA" localSheetId="22">'[3]Attach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20">'[2]Attach 3 (QR)'!#REF!</definedName>
    <definedName name="BL5AAA" localSheetId="6">'Attach 3 (QR)'!#REF!</definedName>
    <definedName name="BL5AAA" localSheetId="21">'[2]Attach 3 (QR)'!#REF!</definedName>
    <definedName name="BL5AAA" localSheetId="22">'[3]Attach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20">'[2]Attach 3 (QR)'!#REF!</definedName>
    <definedName name="BL5B" localSheetId="6">'Attach 3 (QR)'!#REF!</definedName>
    <definedName name="BL5B" localSheetId="21">'[2]Attach 3 (QR)'!#REF!</definedName>
    <definedName name="BL5B" localSheetId="22">'[3]Attach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20">'[2]Attach 3 (QR)'!#REF!</definedName>
    <definedName name="BL5BB" localSheetId="6">'Attach 3 (QR)'!#REF!</definedName>
    <definedName name="BL5BB" localSheetId="21">'[2]Attach 3 (QR)'!#REF!</definedName>
    <definedName name="BL5BB" localSheetId="22">'[3]Attach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20">'[2]Attach 3 (QR)'!#REF!</definedName>
    <definedName name="BL5BBB" localSheetId="6">'Attach 3 (QR)'!#REF!</definedName>
    <definedName name="BL5BBB" localSheetId="21">'[2]Attach 3 (QR)'!#REF!</definedName>
    <definedName name="BL5BBB" localSheetId="22">'[3]Attach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20">'[2]Attach 3 (QR)'!#REF!</definedName>
    <definedName name="BL5C" localSheetId="6">'Attach 3 (QR)'!#REF!</definedName>
    <definedName name="BL5C" localSheetId="21">'[2]Attach 3 (QR)'!#REF!</definedName>
    <definedName name="BL5C" localSheetId="22">'[3]Attach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20">'[2]Attach 3 (QR)'!#REF!</definedName>
    <definedName name="BL5CC" localSheetId="6">'Attach 3 (QR)'!#REF!</definedName>
    <definedName name="BL5CC" localSheetId="21">'[2]Attach 3 (QR)'!#REF!</definedName>
    <definedName name="BL5CC" localSheetId="22">'[3]Attach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20">'[2]Attach 3 (QR)'!#REF!</definedName>
    <definedName name="BL5CCC" localSheetId="6">'Attach 3 (QR)'!#REF!</definedName>
    <definedName name="BL5CCC" localSheetId="21">'[2]Attach 3 (QR)'!#REF!</definedName>
    <definedName name="BL5CCC" localSheetId="22">'[3]Attach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20">'[2]Attach 3 (QR)'!#REF!</definedName>
    <definedName name="CAPA1" localSheetId="6">'Attach 3 (QR)'!#REF!</definedName>
    <definedName name="CAPA1" localSheetId="21">'[2]Attach 3 (QR)'!#REF!</definedName>
    <definedName name="CAPA1" localSheetId="22">'[3]Attach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20">'[2]Attach 3 (QR)'!#REF!</definedName>
    <definedName name="CAPA11" localSheetId="6">'Attach 3 (QR)'!#REF!</definedName>
    <definedName name="CAPA11" localSheetId="21">'[2]Attach 3 (QR)'!#REF!</definedName>
    <definedName name="CAPA11" localSheetId="22">'[3]Attach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20">'[2]Attach 3 (QR)'!#REF!</definedName>
    <definedName name="CAPA111" localSheetId="6">'Attach 3 (QR)'!#REF!</definedName>
    <definedName name="CAPA111" localSheetId="21">'[2]Attach 3 (QR)'!#REF!</definedName>
    <definedName name="CAPA111" localSheetId="22">'[3]Attach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20">'[2]Attach 3 (QR)'!#REF!</definedName>
    <definedName name="CAPA2" localSheetId="6">'Attach 3 (QR)'!#REF!</definedName>
    <definedName name="CAPA2" localSheetId="21">'[2]Attach 3 (QR)'!#REF!</definedName>
    <definedName name="CAPA2" localSheetId="22">'[3]Attach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20">'[2]Attach 3 (QR)'!#REF!</definedName>
    <definedName name="CAPA22" localSheetId="6">'Attach 3 (QR)'!#REF!</definedName>
    <definedName name="CAPA22" localSheetId="21">'[2]Attach 3 (QR)'!#REF!</definedName>
    <definedName name="CAPA22" localSheetId="22">'[3]Attach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20">'[2]Attach 3 (QR)'!#REF!</definedName>
    <definedName name="CAPA222" localSheetId="6">'Attach 3 (QR)'!#REF!</definedName>
    <definedName name="CAPA222" localSheetId="21">'[2]Attach 3 (QR)'!#REF!</definedName>
    <definedName name="CAPA222" localSheetId="22">'[3]Attach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20">'[2]Attach 3 (QR)'!#REF!</definedName>
    <definedName name="CAPA3" localSheetId="6">'Attach 3 (QR)'!#REF!</definedName>
    <definedName name="CAPA3" localSheetId="21">'[2]Attach 3 (QR)'!#REF!</definedName>
    <definedName name="CAPA3" localSheetId="22">'[3]Attach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20">'[2]Attach 3 (QR)'!#REF!</definedName>
    <definedName name="CAPA33" localSheetId="6">'Attach 3 (QR)'!#REF!</definedName>
    <definedName name="CAPA33" localSheetId="21">'[2]Attach 3 (QR)'!#REF!</definedName>
    <definedName name="CAPA33" localSheetId="22">'[3]Attach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20">'[2]Attach 3 (QR)'!#REF!</definedName>
    <definedName name="CAPA333" localSheetId="6">'Attach 3 (QR)'!#REF!</definedName>
    <definedName name="CAPA333" localSheetId="21">'[2]Attach 3 (QR)'!#REF!</definedName>
    <definedName name="CAPA333" localSheetId="22">'[3]Attach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20">'[2]Attach 3 (QR)'!#REF!</definedName>
    <definedName name="CAPA4" localSheetId="6">'Attach 3 (QR)'!#REF!</definedName>
    <definedName name="CAPA4" localSheetId="21">'[2]Attach 3 (QR)'!#REF!</definedName>
    <definedName name="CAPA4" localSheetId="22">'[3]Attach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20">'[2]Attach 3 (QR)'!#REF!</definedName>
    <definedName name="CAPA44" localSheetId="6">'Attach 3 (QR)'!#REF!</definedName>
    <definedName name="CAPA44" localSheetId="21">'[2]Attach 3 (QR)'!#REF!</definedName>
    <definedName name="CAPA44" localSheetId="22">'[3]Attach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20">'[2]Attach 3 (QR)'!#REF!</definedName>
    <definedName name="CAPA444" localSheetId="6">'Attach 3 (QR)'!#REF!</definedName>
    <definedName name="CAPA444" localSheetId="21">'[2]Attach 3 (QR)'!#REF!</definedName>
    <definedName name="CAPA444" localSheetId="22">'[3]Attach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20">'[2]Attach 3 (QR)'!#REF!</definedName>
    <definedName name="CAPA7" localSheetId="6">'Attach 3 (QR)'!#REF!</definedName>
    <definedName name="CAPA7" localSheetId="21">'[2]Attach 3 (QR)'!#REF!</definedName>
    <definedName name="CAPA7" localSheetId="22">'[3]Attach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20">'[2]Attach 3 (QR)'!#REF!</definedName>
    <definedName name="CAPA77" localSheetId="6">'Attach 3 (QR)'!#REF!</definedName>
    <definedName name="CAPA77" localSheetId="21">'[2]Attach 3 (QR)'!#REF!</definedName>
    <definedName name="CAPA77" localSheetId="22">'[3]Attach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20">'[2]Attach 3 (QR)'!#REF!</definedName>
    <definedName name="CAPA777" localSheetId="6">'Attach 3 (QR)'!#REF!</definedName>
    <definedName name="CAPA777" localSheetId="21">'[2]Attach 3 (QR)'!#REF!</definedName>
    <definedName name="CAPA777" localSheetId="22">'[3]Attach 3 (QR)'!#REF!</definedName>
    <definedName name="CAPA777">'Attach 3 (QR)'!#REF!</definedName>
    <definedName name="COO" localSheetId="22">'[4]Sch-1a'!#REF!</definedName>
    <definedName name="COO">'[4]Sch-1a'!#REF!</definedName>
    <definedName name="date" localSheetId="22">#REF!</definedName>
    <definedName name="date">#REF!</definedName>
    <definedName name="iii" localSheetId="22">#REF!</definedName>
    <definedName name="iii">#REF!</definedName>
    <definedName name="LA" localSheetId="12">'Attach 12'!#REF!</definedName>
    <definedName name="LA" localSheetId="16">'Attach 12'!#REF!</definedName>
    <definedName name="LA" localSheetId="20">'[2]Attach 12'!#REF!</definedName>
    <definedName name="LA" localSheetId="21">'[2]Attach 12'!#REF!</definedName>
    <definedName name="LA" localSheetId="22">'[3]Attach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20">'[2]Attach 3 (QR)'!#REF!</definedName>
    <definedName name="MANU1" localSheetId="6">'Attach 3 (QR)'!#REF!</definedName>
    <definedName name="MANU1" localSheetId="21">'[2]Attach 3 (QR)'!#REF!</definedName>
    <definedName name="MANU1" localSheetId="22">'[3]Attach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20">'[2]Attach 3 (QR)'!#REF!</definedName>
    <definedName name="MANU11" localSheetId="6">'Attach 3 (QR)'!#REF!</definedName>
    <definedName name="MANU11" localSheetId="21">'[2]Attach 3 (QR)'!#REF!</definedName>
    <definedName name="MANU11" localSheetId="22">'[3]Attach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20">'[2]Attach 3 (QR)'!#REF!</definedName>
    <definedName name="MANU111" localSheetId="6">'Attach 3 (QR)'!#REF!</definedName>
    <definedName name="MANU111" localSheetId="21">'[2]Attach 3 (QR)'!#REF!</definedName>
    <definedName name="MANU111" localSheetId="22">'[3]Attach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20">'[2]Attach 3 (QR)'!#REF!</definedName>
    <definedName name="MANU2" localSheetId="6">'Attach 3 (QR)'!#REF!</definedName>
    <definedName name="MANU2" localSheetId="21">'[2]Attach 3 (QR)'!#REF!</definedName>
    <definedName name="MANU2" localSheetId="22">'[3]Attach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20">'[2]Attach 3 (QR)'!#REF!</definedName>
    <definedName name="MANU22" localSheetId="6">'Attach 3 (QR)'!#REF!</definedName>
    <definedName name="MANU22" localSheetId="21">'[2]Attach 3 (QR)'!#REF!</definedName>
    <definedName name="MANU22" localSheetId="22">'[3]Attach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20">'[2]Attach 3 (QR)'!#REF!</definedName>
    <definedName name="MANU222" localSheetId="6">'Attach 3 (QR)'!#REF!</definedName>
    <definedName name="MANU222" localSheetId="21">'[2]Attach 3 (QR)'!#REF!</definedName>
    <definedName name="MANU222" localSheetId="22">'[3]Attach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20">'[2]Attach 3 (QR)'!#REF!</definedName>
    <definedName name="MANU3" localSheetId="6">'Attach 3 (QR)'!#REF!</definedName>
    <definedName name="MANU3" localSheetId="21">'[2]Attach 3 (QR)'!#REF!</definedName>
    <definedName name="MANU3" localSheetId="22">'[3]Attach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20">'[2]Attach 3 (QR)'!#REF!</definedName>
    <definedName name="MANU33" localSheetId="6">'Attach 3 (QR)'!#REF!</definedName>
    <definedName name="MANU33" localSheetId="21">'[2]Attach 3 (QR)'!#REF!</definedName>
    <definedName name="MANU33" localSheetId="22">'[3]Attach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20">'[2]Attach 3 (QR)'!#REF!</definedName>
    <definedName name="MANU333" localSheetId="6">'Attach 3 (QR)'!#REF!</definedName>
    <definedName name="MANU333" localSheetId="21">'[2]Attach 3 (QR)'!#REF!</definedName>
    <definedName name="MANU333" localSheetId="22">'[3]Attach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20">'[2]Attach 3 (QR)'!#REF!</definedName>
    <definedName name="MANU4" localSheetId="6">'Attach 3 (QR)'!#REF!</definedName>
    <definedName name="MANU4" localSheetId="21">'[2]Attach 3 (QR)'!#REF!</definedName>
    <definedName name="MANU4" localSheetId="22">'[3]Attach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20">'[2]Attach 3 (QR)'!#REF!</definedName>
    <definedName name="MANU44" localSheetId="6">'Attach 3 (QR)'!#REF!</definedName>
    <definedName name="MANU44" localSheetId="21">'[2]Attach 3 (QR)'!#REF!</definedName>
    <definedName name="MANU44" localSheetId="22">'[3]Attach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20">'[2]Attach 3 (QR)'!#REF!</definedName>
    <definedName name="MANU444" localSheetId="6">'Attach 3 (QR)'!#REF!</definedName>
    <definedName name="MANU444" localSheetId="21">'[2]Attach 3 (QR)'!#REF!</definedName>
    <definedName name="MANU444" localSheetId="22">'[3]Attach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20">'[2]Attach 3 (QR)'!#REF!</definedName>
    <definedName name="MANU5" localSheetId="6">'Attach 3 (QR)'!#REF!</definedName>
    <definedName name="MANU5" localSheetId="21">'[2]Attach 3 (QR)'!#REF!</definedName>
    <definedName name="MANU5" localSheetId="22">'[3]Attach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20">'[2]Attach 3 (QR)'!#REF!</definedName>
    <definedName name="MANU55" localSheetId="6">'Attach 3 (QR)'!#REF!</definedName>
    <definedName name="MANU55" localSheetId="21">'[2]Attach 3 (QR)'!#REF!</definedName>
    <definedName name="MANU55" localSheetId="22">'[3]Attach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20">'[2]Attach 3 (QR)'!#REF!</definedName>
    <definedName name="MANU555" localSheetId="6">'Attach 3 (QR)'!#REF!</definedName>
    <definedName name="MANU555" localSheetId="21">'[2]Attach 3 (QR)'!#REF!</definedName>
    <definedName name="MANU555" localSheetId="22">'[3]Attach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20">'[2]Attach 3 (QR)'!#REF!</definedName>
    <definedName name="PATH1" localSheetId="6">'Attach 3 (QR)'!#REF!</definedName>
    <definedName name="PATH1" localSheetId="21">'[2]Attach 3 (QR)'!#REF!</definedName>
    <definedName name="PATH1" localSheetId="22">'[3]Attach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20">'[2]Attach 3 (QR)'!#REF!</definedName>
    <definedName name="PATH11" localSheetId="6">'Attach 3 (QR)'!#REF!</definedName>
    <definedName name="PATH11" localSheetId="21">'[2]Attach 3 (QR)'!#REF!</definedName>
    <definedName name="PATH11" localSheetId="22">'[3]Attach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20">'[2]Attach 3 (QR)'!#REF!</definedName>
    <definedName name="PATH111" localSheetId="6">'Attach 3 (QR)'!#REF!</definedName>
    <definedName name="PATH111" localSheetId="21">'[2]Attach 3 (QR)'!#REF!</definedName>
    <definedName name="PATH111" localSheetId="22">'[3]Attach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20">'[2]Attach 3 (QR)'!#REF!</definedName>
    <definedName name="PATH2" localSheetId="6">'Attach 3 (QR)'!#REF!</definedName>
    <definedName name="PATH2" localSheetId="21">'[2]Attach 3 (QR)'!#REF!</definedName>
    <definedName name="PATH2" localSheetId="22">'[3]Attach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20">'[2]Attach 3 (QR)'!#REF!</definedName>
    <definedName name="PATH22" localSheetId="6">'Attach 3 (QR)'!#REF!</definedName>
    <definedName name="PATH22" localSheetId="21">'[2]Attach 3 (QR)'!#REF!</definedName>
    <definedName name="PATH22" localSheetId="22">'[3]Attach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20">'[2]Attach 3 (QR)'!#REF!</definedName>
    <definedName name="PATH222" localSheetId="6">'Attach 3 (QR)'!#REF!</definedName>
    <definedName name="PATH222" localSheetId="21">'[2]Attach 3 (QR)'!#REF!</definedName>
    <definedName name="PATH222" localSheetId="22">'[3]Attach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20">'[2]Attach 3 (QR)'!#REF!</definedName>
    <definedName name="PATH3" localSheetId="6">'Attach 3 (QR)'!#REF!</definedName>
    <definedName name="PATH3" localSheetId="21">'[2]Attach 3 (QR)'!#REF!</definedName>
    <definedName name="PATH3" localSheetId="22">'[3]Attach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20">'[2]Attach 3 (QR)'!#REF!</definedName>
    <definedName name="PATH33" localSheetId="6">'Attach 3 (QR)'!#REF!</definedName>
    <definedName name="PATH33" localSheetId="21">'[2]Attach 3 (QR)'!#REF!</definedName>
    <definedName name="PATH33" localSheetId="22">'[3]Attach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20">'[2]Attach 3 (QR)'!#REF!</definedName>
    <definedName name="PATH333" localSheetId="6">'Attach 3 (QR)'!#REF!</definedName>
    <definedName name="PATH333" localSheetId="21">'[2]Attach 3 (QR)'!#REF!</definedName>
    <definedName name="PATH333" localSheetId="22">'[3]Attach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20">'[2]Attach 3 (QR)'!#REF!</definedName>
    <definedName name="PATH4" localSheetId="6">'Attach 3 (QR)'!#REF!</definedName>
    <definedName name="PATH4" localSheetId="21">'[2]Attach 3 (QR)'!#REF!</definedName>
    <definedName name="PATH4" localSheetId="22">'[3]Attach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20">'[2]Attach 3 (QR)'!#REF!</definedName>
    <definedName name="PATH44" localSheetId="6">'Attach 3 (QR)'!#REF!</definedName>
    <definedName name="PATH44" localSheetId="21">'[2]Attach 3 (QR)'!#REF!</definedName>
    <definedName name="PATH44" localSheetId="22">'[3]Attach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20">'[2]Attach 3 (QR)'!#REF!</definedName>
    <definedName name="PATH444" localSheetId="6">'Attach 3 (QR)'!#REF!</definedName>
    <definedName name="PATH444" localSheetId="21">'[2]Attach 3 (QR)'!#REF!</definedName>
    <definedName name="PATH444" localSheetId="22">'[3]Attach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20">'[2]Attach 3 (QR)'!#REF!</definedName>
    <definedName name="PATH5" localSheetId="6">'Attach 3 (QR)'!#REF!</definedName>
    <definedName name="PATH5" localSheetId="21">'[2]Attach 3 (QR)'!#REF!</definedName>
    <definedName name="PATH5" localSheetId="22">'[3]Attach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20">'[2]Attach 3 (QR)'!#REF!</definedName>
    <definedName name="PATH55" localSheetId="6">'Attach 3 (QR)'!#REF!</definedName>
    <definedName name="PATH55" localSheetId="21">'[2]Attach 3 (QR)'!#REF!</definedName>
    <definedName name="PATH55" localSheetId="22">'[3]Attach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20">'[2]Attach 3 (QR)'!#REF!</definedName>
    <definedName name="PATH555" localSheetId="6">'Attach 3 (QR)'!#REF!</definedName>
    <definedName name="PATH555" localSheetId="21">'[2]Attach 3 (QR)'!#REF!</definedName>
    <definedName name="PATH555" localSheetId="22">'[3]Attach 3 (QR)'!#REF!</definedName>
    <definedName name="PATH555">'Attach 3 (QR)'!#REF!</definedName>
    <definedName name="PATHAR1" localSheetId="18">'[1]Attach-3 (QR)'!#REF!</definedName>
    <definedName name="PATHAR1">'Attach 3 (QR)'!$AO$145</definedName>
    <definedName name="PATHAR2" localSheetId="18">'[1]Attach-3 (QR)'!#REF!</definedName>
    <definedName name="PATHAR2">'Attach 3 (QR)'!$AO$146</definedName>
    <definedName name="PATHAR3" localSheetId="18">'[1]Attach-3 (QR)'!#REF!</definedName>
    <definedName name="PATHAR3" localSheetId="20">'[2]Attach 3 (QR)'!$AO$147</definedName>
    <definedName name="PATHAR3" localSheetId="21">'[2]Attach 3 (QR)'!$AO$147</definedName>
    <definedName name="PATHAR3" localSheetId="22">'[3]Attach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20">'[2]Attach 3 (QR)'!#REF!</definedName>
    <definedName name="PATHJV1" localSheetId="6">'Attach 3 (QR)'!#REF!</definedName>
    <definedName name="PATHJV1" localSheetId="21">'[2]Attach 3 (QR)'!#REF!</definedName>
    <definedName name="PATHJV1" localSheetId="22">'[3]Attach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20">'[2]Attach 3 (QR)'!#REF!</definedName>
    <definedName name="PATHJV11" localSheetId="6">'Attach 3 (QR)'!#REF!</definedName>
    <definedName name="PATHJV11" localSheetId="21">'[2]Attach 3 (QR)'!#REF!</definedName>
    <definedName name="PATHJV11" localSheetId="22">'[3]Attach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20">'[2]Attach 3 (QR)'!#REF!</definedName>
    <definedName name="PATHJV111" localSheetId="6">'Attach 3 (QR)'!#REF!</definedName>
    <definedName name="PATHJV111" localSheetId="21">'[2]Attach 3 (QR)'!#REF!</definedName>
    <definedName name="PATHJV111" localSheetId="22">'[3]Attach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20">'[2]Attach 3 (QR)'!#REF!</definedName>
    <definedName name="PATHJV2" localSheetId="6">'Attach 3 (QR)'!#REF!</definedName>
    <definedName name="PATHJV2" localSheetId="21">'[2]Attach 3 (QR)'!#REF!</definedName>
    <definedName name="PATHJV2" localSheetId="22">'[3]Attach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20">'[2]Attach 3 (QR)'!#REF!</definedName>
    <definedName name="PATHJV22" localSheetId="6">'Attach 3 (QR)'!#REF!</definedName>
    <definedName name="PATHJV22" localSheetId="21">'[2]Attach 3 (QR)'!#REF!</definedName>
    <definedName name="PATHJV22" localSheetId="22">'[3]Attach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20">'[2]Attach 3 (QR)'!#REF!</definedName>
    <definedName name="PATHJV222" localSheetId="6">'Attach 3 (QR)'!#REF!</definedName>
    <definedName name="PATHJV222" localSheetId="21">'[2]Attach 3 (QR)'!#REF!</definedName>
    <definedName name="PATHJV222" localSheetId="22">'[3]Attach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20">'[2]Attach 3 (QR)'!#REF!</definedName>
    <definedName name="PATHJV3" localSheetId="6">'Attach 3 (QR)'!#REF!</definedName>
    <definedName name="PATHJV3" localSheetId="21">'[2]Attach 3 (QR)'!#REF!</definedName>
    <definedName name="PATHJV3" localSheetId="22">'[3]Attach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20">'[2]Attach 3 (QR)'!#REF!</definedName>
    <definedName name="PATHJV33" localSheetId="6">'Attach 3 (QR)'!#REF!</definedName>
    <definedName name="PATHJV33" localSheetId="21">'[2]Attach 3 (QR)'!#REF!</definedName>
    <definedName name="PATHJV33" localSheetId="22">'[3]Attach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20">'[2]Attach 3 (QR)'!#REF!</definedName>
    <definedName name="PATHJV333" localSheetId="6">'Attach 3 (QR)'!#REF!</definedName>
    <definedName name="PATHJV333" localSheetId="21">'[2]Attach 3 (QR)'!#REF!</definedName>
    <definedName name="PATHJV333" localSheetId="22">'[3]Attach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20">'[2]Attach 3 (QR)'!#REF!</definedName>
    <definedName name="PATHJVPR1" localSheetId="6">'Attach 3 (QR)'!#REF!</definedName>
    <definedName name="PATHJVPR1" localSheetId="21">'[2]Attach 3 (QR)'!#REF!</definedName>
    <definedName name="PATHJVPR1" localSheetId="22">'[3]Attach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20">'[2]Attach 3 (QR)'!#REF!</definedName>
    <definedName name="PATHJVPR11" localSheetId="6">'Attach 3 (QR)'!#REF!</definedName>
    <definedName name="PATHJVPR11" localSheetId="21">'[2]Attach 3 (QR)'!#REF!</definedName>
    <definedName name="PATHJVPR11" localSheetId="22">'[3]Attach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20">'[2]Attach 3 (QR)'!#REF!</definedName>
    <definedName name="PATHJVPR111" localSheetId="6">'Attach 3 (QR)'!#REF!</definedName>
    <definedName name="PATHJVPR111" localSheetId="21">'[2]Attach 3 (QR)'!#REF!</definedName>
    <definedName name="PATHJVPR111" localSheetId="22">'[3]Attach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20">'[2]Attach 3 (QR)'!#REF!</definedName>
    <definedName name="PATHJVPR2" localSheetId="6">'Attach 3 (QR)'!#REF!</definedName>
    <definedName name="PATHJVPR2" localSheetId="21">'[2]Attach 3 (QR)'!#REF!</definedName>
    <definedName name="PATHJVPR2" localSheetId="22">'[3]Attach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20">'[2]Attach 3 (QR)'!#REF!</definedName>
    <definedName name="PATHJVPR22" localSheetId="6">'Attach 3 (QR)'!#REF!</definedName>
    <definedName name="PATHJVPR22" localSheetId="21">'[2]Attach 3 (QR)'!#REF!</definedName>
    <definedName name="PATHJVPR22" localSheetId="22">'[3]Attach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20">'[2]Attach 3 (QR)'!#REF!</definedName>
    <definedName name="PATHJVPR222" localSheetId="6">'Attach 3 (QR)'!#REF!</definedName>
    <definedName name="PATHJVPR222" localSheetId="21">'[2]Attach 3 (QR)'!#REF!</definedName>
    <definedName name="PATHJVPR222" localSheetId="22">'[3]Attach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20">'[2]Attach 3 (QR)'!#REF!</definedName>
    <definedName name="PATHLA1" localSheetId="6">'Attach 3 (QR)'!#REF!</definedName>
    <definedName name="PATHLA1" localSheetId="21">'[2]Attach 3 (QR)'!#REF!</definedName>
    <definedName name="PATHLA1" localSheetId="22">'[3]Attach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20">'[2]Attach 3 (QR)'!#REF!</definedName>
    <definedName name="PATHLA2" localSheetId="6">'Attach 3 (QR)'!#REF!</definedName>
    <definedName name="PATHLA2" localSheetId="21">'[2]Attach 3 (QR)'!#REF!</definedName>
    <definedName name="PATHLA2" localSheetId="22">'[3]Attach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20">'[2]Attach 3 (QR)'!#REF!</definedName>
    <definedName name="PATHLA3" localSheetId="6">'Attach 3 (QR)'!#REF!</definedName>
    <definedName name="PATHLA3" localSheetId="21">'[2]Attach 3 (QR)'!#REF!</definedName>
    <definedName name="PATHLA3" localSheetId="22">'[3]Attach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20">'[2]Attach 3 (QR)'!#REF!</definedName>
    <definedName name="PATHLP1" localSheetId="6">'Attach 3 (QR)'!#REF!</definedName>
    <definedName name="PATHLP1" localSheetId="21">'[2]Attach 3 (QR)'!#REF!</definedName>
    <definedName name="PATHLP1" localSheetId="22">'[3]Attach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20">'[2]Attach 3 (QR)'!#REF!</definedName>
    <definedName name="PATHLP2" localSheetId="6">'Attach 3 (QR)'!#REF!</definedName>
    <definedName name="PATHLP2" localSheetId="21">'[2]Attach 3 (QR)'!#REF!</definedName>
    <definedName name="PATHLP2" localSheetId="22">'[3]Attach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20">'[2]Attach 3 (QR)'!#REF!</definedName>
    <definedName name="PATHLP3" localSheetId="6">'Attach 3 (QR)'!#REF!</definedName>
    <definedName name="PATHLP3" localSheetId="21">'[2]Attach 3 (QR)'!#REF!</definedName>
    <definedName name="PATHLP3" localSheetId="22">'[3]Attach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20">'[2]Attach 3 (QR)'!#REF!</definedName>
    <definedName name="PATHPR1" localSheetId="6">'Attach 3 (QR)'!#REF!</definedName>
    <definedName name="PATHPR1" localSheetId="21">'[2]Attach 3 (QR)'!#REF!</definedName>
    <definedName name="PATHPR1" localSheetId="22">'[3]Attach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20">'[2]Attach 3 (QR)'!#REF!</definedName>
    <definedName name="PATHPR2" localSheetId="6">'Attach 3 (QR)'!#REF!</definedName>
    <definedName name="PATHPR2" localSheetId="21">'[2]Attach 3 (QR)'!#REF!</definedName>
    <definedName name="PATHPR2" localSheetId="22">'[3]Attach 3 (QR)'!#REF!</definedName>
    <definedName name="PATHPR2">'Attach 3 (QR)'!#REF!</definedName>
    <definedName name="_xlnm.Print_Area" localSheetId="12">'Attach 10'!$A$1:$G$30</definedName>
    <definedName name="_xlnm.Print_Area" localSheetId="13">'Attach 11'!$A$1:$G$29</definedName>
    <definedName name="_xlnm.Print_Area" localSheetId="14">'Attach 11-IP'!$A$8:$I$217</definedName>
    <definedName name="_xlnm.Print_Area" localSheetId="15">'Attach 12'!$A$1:$F$31</definedName>
    <definedName name="_xlnm.Print_Area" localSheetId="16">'Attach 13'!$A$1:$G$25</definedName>
    <definedName name="_xlnm.Print_Area" localSheetId="18">'Attach 14'!$A$1:$G$57</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3">'Bid Form 1st Envelope '!$A$2:$L$83</definedName>
    <definedName name="_xlnm.Print_Area" localSheetId="21">'Bid Securing Declaration'!$A$1:$E$24</definedName>
    <definedName name="_xlnm.Print_Area" localSheetId="1">Cover!$A$1:$F$19</definedName>
    <definedName name="_xlnm.Print_Area" localSheetId="22">'Local Content Declaration'!$A$1:$E$49</definedName>
    <definedName name="_xlnm.Print_Area" localSheetId="2">'Names of Bidder'!$B$1:$F$32</definedName>
    <definedName name="_xlnm.Print_Titles" localSheetId="15">'Attach 12'!$18:$18</definedName>
    <definedName name="_xlnm.Print_Titles" localSheetId="9">'Attach 7'!$17:$17</definedName>
    <definedName name="printedname" localSheetId="22">#REF!</definedName>
    <definedName name="printedname">#REF!</definedName>
    <definedName name="_xlnm.Recorder" localSheetId="12">#REF!</definedName>
    <definedName name="_xlnm.Recorder" localSheetId="16">#REF!</definedName>
    <definedName name="_xlnm.Recorder" localSheetId="18">#REF!</definedName>
    <definedName name="_xlnm.Recorder" localSheetId="6">#REF!</definedName>
    <definedName name="_xlnm.Recorder" localSheetId="22">#REF!</definedName>
    <definedName name="_xlnm.Recorder">#REF!</definedName>
    <definedName name="TEST" localSheetId="12">#REF!</definedName>
    <definedName name="TEST" localSheetId="16">#REF!</definedName>
    <definedName name="TEST" localSheetId="18">#REF!</definedName>
    <definedName name="TEST" localSheetId="6">#REF!</definedName>
    <definedName name="TEST" localSheetId="22">#REF!</definedName>
    <definedName name="TEST">#REF!</definedName>
    <definedName name="TO" localSheetId="12">'Attach 12'!#REF!</definedName>
    <definedName name="TO" localSheetId="16">'Attach 12'!#REF!</definedName>
    <definedName name="TO" localSheetId="20">'[2]Attach 12'!#REF!</definedName>
    <definedName name="TO" localSheetId="21">'[2]Attach 12'!#REF!</definedName>
    <definedName name="TO" localSheetId="22">'[3]Attach 12'!#REF!</definedName>
    <definedName name="TO">'Attach 12'!#REF!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3" hidden="1">'Bid Form 1st Envelope '!$M:$S</definedName>
    <definedName name="Z_12029364_1C66_4A6C_902B_AEC081D9AD88_.wvu.Cols" localSheetId="22" hidden="1">'Local Content Declaration'!$K:$M</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11-IP'!$A$8:$I$217</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3" hidden="1">'Bid Form 1st Envelope '!$A$2:$L$83</definedName>
    <definedName name="Z_12029364_1C66_4A6C_902B_AEC081D9AD88_.wvu.PrintArea" localSheetId="22" hidden="1">'Local Content Declaration'!$A$1:$E$49</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C70608C_646A_4043_A222_6253B5006A93_.wvu.Cols" localSheetId="18" hidden="1">'Attach 14'!$H:$H</definedName>
    <definedName name="Z_1C70608C_646A_4043_A222_6253B5006A93_.wvu.PrintArea" localSheetId="18" hidden="1">'Attach 14'!$A$1:$E$58</definedName>
    <definedName name="Z_237D8718_39ED_4FFE_B3B2_D1192F8D2E87_.wvu.Cols" localSheetId="18" hidden="1">'Attach 14'!$H:$H</definedName>
    <definedName name="Z_237D8718_39ED_4FFE_B3B2_D1192F8D2E87_.wvu.PrintArea" localSheetId="18" hidden="1">'Attach 14'!$A$1:$E$58</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3" hidden="1">'Bid Form 1st Envelope '!$M:$X</definedName>
    <definedName name="Z_2C34C6E4_9855_4E53_992D_E5F4DB6E57FB_.wvu.Cols" localSheetId="22" hidden="1">'Local Content Declaration'!$K:$M</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11-IP'!$A$8:$I$217</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3" hidden="1">'Bid Form 1st Envelope '!$A$2:$L$83</definedName>
    <definedName name="Z_2C34C6E4_9855_4E53_992D_E5F4DB6E57FB_.wvu.PrintArea" localSheetId="1" hidden="1">Cover!$A$1:$H$19</definedName>
    <definedName name="Z_2C34C6E4_9855_4E53_992D_E5F4DB6E57FB_.wvu.PrintArea" localSheetId="22" hidden="1">'Local Content Declaration'!$A$1:$E$49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3" hidden="1">'Bid Form 1st Envelope '!#REF!,'Bid Form 1st Envelope '!$68:$72</definedName>
    <definedName name="Z_2C34C6E4_9855_4E53_992D_E5F4DB6E57FB_.wvu.Rows" localSheetId="22" hidden="1">'Local Content Declaration'!$8:$8,'Local Content Declaration'!$32:$49</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3" hidden="1">'Bid Form 1st Envelope '!$M:$X</definedName>
    <definedName name="Z_3CFA56B3_FDD6_4AA5_B661_7B6828E7ED33_.wvu.Cols" localSheetId="22" hidden="1">'Local Content Declaration'!$K:$M</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11-IP'!$A$8:$I$217</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3" hidden="1">'Bid Form 1st Envelope '!$A$2:$L$83</definedName>
    <definedName name="Z_3CFA56B3_FDD6_4AA5_B661_7B6828E7ED33_.wvu.PrintArea" localSheetId="1" hidden="1">Cover!$A$1:$H$19</definedName>
    <definedName name="Z_3CFA56B3_FDD6_4AA5_B661_7B6828E7ED33_.wvu.PrintArea" localSheetId="22" hidden="1">'Local Content Declaration'!$A$1:$E$49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3" hidden="1">'Bid Form 1st Envelope '!#REF!,'Bid Form 1st Envelope '!$68:$72</definedName>
    <definedName name="Z_3CFA56B3_FDD6_4AA5_B661_7B6828E7ED33_.wvu.Rows" localSheetId="22" hidden="1">'Local Content Declaration'!$8:$8,'Local Content Declaration'!$32:$49</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3" hidden="1">'Bid Form 1st Envelope '!$A$2:$F$83</definedName>
    <definedName name="Z_43BCBF1E_CDCF_4541_8D79_87EDCECBC1FD_.wvu.PrintArea" localSheetId="22" hidden="1">'Local Content Declaration'!$A$1:$E$49</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11-IP'!$A$8:$I$217</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3" hidden="1">'Bid Form 1st Envelope '!$A$2:$F$83</definedName>
    <definedName name="Z_494F6778_23FE_4AAC_B37D_6C7543FC13B9_.wvu.PrintArea" localSheetId="22" hidden="1">'Local Content Declaration'!$A$1:$E$49</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3" hidden="1">'Bid Form 1st Envelope '!$M:$S</definedName>
    <definedName name="Z_56C25AA8_E4D7_4ED3_A5AE_C1E7F5525781_.wvu.Cols" localSheetId="22" hidden="1">'Local Content Declaration'!$K:$M</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11-IP'!$A$8:$I$217</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3" hidden="1">'Bid Form 1st Envelope '!$A$2:$L$83</definedName>
    <definedName name="Z_56C25AA8_E4D7_4ED3_A5AE_C1E7F5525781_.wvu.PrintArea" localSheetId="1" hidden="1">Cover!$A$1:$H$19</definedName>
    <definedName name="Z_56C25AA8_E4D7_4ED3_A5AE_C1E7F5525781_.wvu.PrintArea" localSheetId="22" hidden="1">'Local Content Declaration'!$A$1:$E$49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3" hidden="1">'Bid Form 1st Envelope '!#REF!,'Bid Form 1st Envelope '!$68:$72</definedName>
    <definedName name="Z_56C25AA8_E4D7_4ED3_A5AE_C1E7F5525781_.wvu.Rows" localSheetId="22" hidden="1">'Local Content Declaration'!$8:$8,'Local Content Declaration'!$32:$49</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11-IP'!$A$8:$I$217</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3" hidden="1">'Bid Form 1st Envelope '!$A$2:$F$83</definedName>
    <definedName name="Z_5F45806E_9D02_46BB_BA83_BA76B3D3C80B_.wvu.PrintArea" localSheetId="22" hidden="1">'Local Content Declaration'!$A$1:$E$49</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3" hidden="1">'Bid Form 1st Envelope '!$M:$S</definedName>
    <definedName name="Z_78C5BC6F_E5E9_45EA_974B_E405B4BC8B66_.wvu.Cols" localSheetId="22" hidden="1">'Local Content Declaration'!$K:$M</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11-IP'!$A$8:$I$217</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3" hidden="1">'Bid Form 1st Envelope '!$A$2:$L$83</definedName>
    <definedName name="Z_78C5BC6F_E5E9_45EA_974B_E405B4BC8B66_.wvu.PrintArea" localSheetId="1" hidden="1">Cover!$A$1:$H$19</definedName>
    <definedName name="Z_78C5BC6F_E5E9_45EA_974B_E405B4BC8B66_.wvu.PrintArea" localSheetId="22" hidden="1">'Local Content Declaration'!$A$1:$E$49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3" hidden="1">'Bid Form 1st Envelope '!#REF!,'Bid Form 1st Envelope '!$68:$72</definedName>
    <definedName name="Z_78C5BC6F_E5E9_45EA_974B_E405B4BC8B66_.wvu.Rows" localSheetId="22" hidden="1">'Local Content Declaration'!$8:$8,'Local Content Declaration'!$32:$49</definedName>
    <definedName name="Z_78C5BC6F_E5E9_45EA_974B_E405B4BC8B66_.wvu.Rows" localSheetId="2" hidden="1">'Names of Bidder'!$7:$7,'Names of Bidder'!$14:$22,'Names of Bidder'!$24:$26</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11-IP'!$A$8:$I$217</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3" hidden="1">'Bid Form 1st Envelope '!$A$2:$F$83</definedName>
    <definedName name="Z_7A9EA6D6_4DDF_43D9_92E6_C6AFAD14E266_.wvu.PrintArea" localSheetId="22" hidden="1">'Local Content Declaration'!$A$1:$E$49</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63DE73B_EDD5_4C94_B877_7C156CB081F7_.wvu.Cols" localSheetId="18" hidden="1">'Attach 14'!$F:$F</definedName>
    <definedName name="Z_863DE73B_EDD5_4C94_B877_7C156CB081F7_.wvu.PrintArea" localSheetId="18" hidden="1">'Attach 14'!$A$1:$E$57</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3" hidden="1">'Bid Form 1st Envelope '!$A$2:$F$83</definedName>
    <definedName name="Z_8E7B022F_1113_4BA2_B2BA_8EDBE02A2557_.wvu.PrintArea" localSheetId="22" hidden="1">'Local Content Declaration'!$A$1:$E$49</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3" hidden="1">'Bid Form 1st Envelope '!$M:$S</definedName>
    <definedName name="Z_9461919E_E951_492E_A2DB_B20E159731B2_.wvu.Cols" localSheetId="22" hidden="1">'Local Content Declaration'!$K:$M</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11-IP'!$A$8:$I$217</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3" hidden="1">'Bid Form 1st Envelope '!$A$2:$L$83</definedName>
    <definedName name="Z_9461919E_E951_492E_A2DB_B20E159731B2_.wvu.PrintArea" localSheetId="1" hidden="1">Cover!$A$1:$H$19</definedName>
    <definedName name="Z_9461919E_E951_492E_A2DB_B20E159731B2_.wvu.PrintArea" localSheetId="22" hidden="1">'Local Content Declaration'!$A$1:$E$49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2" hidden="1">'Local Content Declaration'!$8:$8,'Local Content Declaration'!$32:$49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3" hidden="1">'Bid Form 1st Envelope '!$M:$S</definedName>
    <definedName name="Z_A08E51DD_4658_4F7E_89F2_BBC53006A525_.wvu.Cols" localSheetId="22" hidden="1">'Local Content Declaration'!$K:$M</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11-IP'!$A$8:$I$217</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3" hidden="1">'Bid Form 1st Envelope '!$A$2:$L$83</definedName>
    <definedName name="Z_A08E51DD_4658_4F7E_89F2_BBC53006A525_.wvu.PrintArea" localSheetId="22" hidden="1">'Local Content Declaration'!$A$1:$E$49</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3" hidden="1">'Bid Form 1st Envelope '!$A$2:$F$83</definedName>
    <definedName name="Z_A3F641DF_CF1D_48E3_AFDC_E52726A449CB_.wvu.PrintArea" localSheetId="22" hidden="1">'Local Content Declaration'!$A$1:$E$32</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3" hidden="1">'Bid Form 1st Envelope '!$M:$S</definedName>
    <definedName name="Z_C5C5B51F_7F67_4B6D_B82A_82ECBBC70A19_.wvu.Cols" localSheetId="22" hidden="1">'Local Content Declaration'!$K:$M</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11-IP'!$A$8:$I$217</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3" hidden="1">'Bid Form 1st Envelope '!$A$2:$L$83</definedName>
    <definedName name="Z_C5C5B51F_7F67_4B6D_B82A_82ECBBC70A19_.wvu.PrintArea" localSheetId="1" hidden="1">Cover!$A$1:$H$19</definedName>
    <definedName name="Z_C5C5B51F_7F67_4B6D_B82A_82ECBBC70A19_.wvu.PrintArea" localSheetId="22" hidden="1">'Local Content Declaration'!$A$1:$E$49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3" hidden="1">'Bid Form 1st Envelope '!#REF!,'Bid Form 1st Envelope '!$68:$72</definedName>
    <definedName name="Z_C5C5B51F_7F67_4B6D_B82A_82ECBBC70A19_.wvu.Rows" localSheetId="22" hidden="1">'Local Content Declaration'!$8:$8,'Local Content Declaration'!$32:$49</definedName>
    <definedName name="Z_C5C5B51F_7F67_4B6D_B82A_82ECBBC70A19_.wvu.Rows" localSheetId="2" hidden="1">'Names of Bidder'!$7:$7,'Names of Bidder'!$14:$22,'Names of Bidder'!$24:$26</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2" hidden="1">'Local Content Declaration'!$A$1:$E$49</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11-IP'!$A$8:$I$217</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3" hidden="1">'Bid Form 1st Envelope '!$A$2:$F$83</definedName>
    <definedName name="Z_D6DA0015_FDC9_498A_B262_2924DF0E5242_.wvu.PrintArea" localSheetId="22" hidden="1">'Local Content Declaration'!$A$1:$E$49</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11-IP'!$A$8:$I$217</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3" hidden="1">'Bid Form 1st Envelope '!$A$2:$F$83</definedName>
    <definedName name="Z_DC28ED1E_3E35_4094_9C2B_5C0A1C1D459C_.wvu.PrintArea" localSheetId="22" hidden="1">'Local Content Declaration'!$A$1:$E$49</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11-IP'!$A$8:$I$217</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3" hidden="1">'Bid Form 1st Envelope '!$A$2:$F$83</definedName>
    <definedName name="Z_EA4BF86A_17C3_4673_8F06_157DC672276C_.wvu.PrintArea" localSheetId="22" hidden="1">'Local Content Declaration'!$A$1:$E$49</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3" hidden="1">'Bid Form 1st Envelope '!$A$2:$F$83</definedName>
    <definedName name="Z_ECEBABD0_566A_41C4_AA9A_38EA30EFEDA8_.wvu.PrintArea" localSheetId="22" hidden="1">'Local Content Declaration'!$A$1:$E$49</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11-IP'!$A$8:$I$217</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3" hidden="1">'Bid Form 1st Envelope '!$A$2:$F$83</definedName>
    <definedName name="Z_F4E3293A_D2C0_4604_8028_CA0A7BE9989A_.wvu.PrintArea" localSheetId="22" hidden="1">'Local Content Declaration'!$A$1:$E$49</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11-IP'!$A$8:$I$217</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3" hidden="1">'Bid Form 1st Envelope '!$A$2:$F$83</definedName>
    <definedName name="Z_F9FE2C60_2849_4C32_B532_2B1A89FFA9CD_.wvu.PrintArea" localSheetId="22" hidden="1">'Local Content Declaration'!$A$1:$E$49</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11-IP'!$A$8:$I$217</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3" hidden="1">'Bid Form 1st Envelope '!$A$2:$F$83</definedName>
    <definedName name="Z_FE4EC9C4_31B9_4D40_8323_5B16C3BC840F_.wvu.PrintArea" localSheetId="22" hidden="1">'Local Content Declaration'!$A$1:$E$49</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9"/>
  <customWorkbookViews>
    <customWorkbookView name="60001682 - Personal View" guid="{2C34C6E4-9855-4E53-992D-E5F4DB6E57FB}" mergeInterval="0" personalView="1" maximized="1" xWindow="1" yWindow="1" windowWidth="1280" windowHeight="794" tabRatio="757" activeSheetId="19"/>
    <customWorkbookView name="M. Jayarama - Personal View" guid="{9461919E-E951-492E-A2DB-B20E159731B2}" mergeInterval="0" personalView="1" maximized="1" xWindow="-9" yWindow="-9" windowWidth="1298" windowHeight="994" tabRatio="757" activeSheetId="19"/>
    <customWorkbookView name="60001622 - Personal View" guid="{12029364-1C66-4A6C-902B-AEC081D9AD88}" mergeInterval="0" personalView="1" maximized="1" xWindow="1" yWindow="1" windowWidth="1362" windowHeight="527" tabRatio="757" activeSheetId="19"/>
    <customWorkbookView name="admin - Personal View" guid="{5F45806E-9D02-46BB-BA83-BA76B3D3C80B}" mergeInterval="0" personalView="1" maximized="1" xWindow="1" yWindow="1" windowWidth="1024" windowHeight="538" tabRatio="757" activeSheetId="5"/>
    <customWorkbookView name="00863 - Personal View" guid="{F4E3293A-D2C0-4604-8028-CA0A7BE9989A}" mergeInterval="0" personalView="1" maximized="1" xWindow="1" yWindow="1" windowWidth="1362" windowHeight="538" tabRatio="960" activeSheetId="19"/>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5"/>
    <customWorkbookView name="rkg - Personal View" guid="{FE4EC9C4-31B9-4D40-8323-5B16C3BC840F}" mergeInterval="0" personalView="1" maximized="1" windowWidth="1362" windowHeight="509" tabRatio="960" activeSheetId="19"/>
    <customWorkbookView name="01758 - Personal View" guid="{EA4BF86A-17C3-4673-8F06-157DC672276C}" mergeInterval="0" personalView="1" maximized="1" windowWidth="1020" windowHeight="596" tabRatio="960" activeSheetId="19"/>
    <customWorkbookView name="Home - Personal View" guid="{D6DA0015-FDC9-498A-B262-2924DF0E5242}" mergeInterval="0" personalView="1" maximized="1" windowWidth="1362" windowHeight="582" tabRatio="757" activeSheetId="2"/>
    <customWorkbookView name="Jitendra Kumar Singh Bhadauria - Personal View" guid="{A08E51DD-4658-4F7E-89F2-BBC53006A525}" mergeInterval="0" personalView="1" maximized="1" xWindow="1" yWindow="1" windowWidth="1366" windowHeight="538" tabRatio="757" activeSheetId="5"/>
    <customWorkbookView name="C.S. Jayachandran - Personal View" guid="{56C25AA8-E4D7-4ED3-A5AE-C1E7F5525781}" mergeInterval="0" personalView="1" maximized="1" xWindow="-8" yWindow="-8" windowWidth="1296" windowHeight="1000" tabRatio="757" activeSheetId="19"/>
    <customWorkbookView name="60030576 - Personal View" guid="{C5C5B51F-7F67-4B6D-B82A-82ECBBC70A19}" mergeInterval="0" personalView="1" maximized="1" xWindow="1" yWindow="1" windowWidth="1362" windowHeight="538" tabRatio="757" activeSheetId="2"/>
    <customWorkbookView name="D. Ganesan {डी. गणेशन} - Personal View" guid="{78C5BC6F-E5E9-45EA-974B-E405B4BC8B66}" mergeInterval="0" personalView="1" maximized="1" xWindow="-8" yWindow="-8" windowWidth="1616" windowHeight="876" tabRatio="757" activeSheetId="5"/>
    <customWorkbookView name="Sivadanam Sivakumar {शिवदानम शिवकुमार} - Personal View" guid="{3CFA56B3-FDD6-4AA5-B661-7B6828E7ED33}" mergeInterval="0" personalView="1" maximized="1" xWindow="-8" yWindow="-8" windowWidth="1616" windowHeight="876" tabRatio="75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9" l="1"/>
  <c r="B1" i="29"/>
  <c r="E48" i="29"/>
  <c r="B48" i="29"/>
  <c r="E47" i="29"/>
  <c r="B47" i="29"/>
  <c r="J34" i="29"/>
  <c r="A33" i="29"/>
  <c r="E25" i="29"/>
  <c r="A25" i="29"/>
  <c r="A24" i="29"/>
  <c r="A22" i="29"/>
  <c r="E13" i="29"/>
  <c r="E12" i="29"/>
  <c r="E11" i="29"/>
  <c r="E10" i="29"/>
  <c r="E9" i="29"/>
  <c r="A8" i="29"/>
  <c r="E7" i="29"/>
  <c r="A7" i="29"/>
  <c r="A19" i="28"/>
  <c r="E10" i="28" a="1"/>
  <c r="F12" i="28" s="1"/>
  <c r="A8" i="28"/>
  <c r="A7" i="28"/>
  <c r="A3" i="28"/>
  <c r="C1" i="28"/>
  <c r="A1" i="28"/>
  <c r="A3" i="25"/>
  <c r="C1" i="25"/>
  <c r="A1" i="25"/>
  <c r="A7" i="25"/>
  <c r="A8" i="25"/>
  <c r="E10" i="25" a="1"/>
  <c r="E13" i="25" s="1"/>
  <c r="A36" i="25"/>
  <c r="A38" i="25"/>
  <c r="E13" i="28" l="1"/>
  <c r="F10" i="28"/>
  <c r="F13" i="28"/>
  <c r="E11" i="28"/>
  <c r="E14" i="28"/>
  <c r="F11" i="28"/>
  <c r="F14" i="28"/>
  <c r="E10" i="28"/>
  <c r="E12" i="28"/>
  <c r="F12" i="25"/>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B40" i="25" s="1"/>
  <c r="C25" i="4"/>
  <c r="D25" i="4"/>
  <c r="H9" i="5"/>
  <c r="H10" i="5"/>
  <c r="H11" i="5"/>
  <c r="H12" i="5"/>
  <c r="H13" i="5"/>
  <c r="K1" i="16"/>
  <c r="B21" i="28" l="1"/>
  <c r="B29" i="29"/>
  <c r="C65" i="19"/>
  <c r="B56" i="23"/>
  <c r="H3" i="19"/>
  <c r="H2" i="19"/>
  <c r="F69" i="19" l="1"/>
  <c r="A69" i="19"/>
  <c r="H71" i="19"/>
  <c r="A71" i="19"/>
  <c r="A72" i="19"/>
  <c r="B19" i="19" l="1"/>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2" i="19"/>
  <c r="AB103" i="19"/>
  <c r="G6" i="9"/>
  <c r="G8" i="9"/>
  <c r="G9" i="9"/>
  <c r="G10" i="9"/>
  <c r="G11" i="9"/>
  <c r="A37" i="15"/>
  <c r="A38" i="15"/>
  <c r="A39" i="15"/>
  <c r="A40" i="15"/>
  <c r="A41" i="15"/>
  <c r="A45" i="15"/>
  <c r="A50" i="15"/>
  <c r="F193" i="15"/>
  <c r="F194"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41" i="25" s="1"/>
  <c r="B22" i="28" s="1"/>
  <c r="B30" i="29" s="1"/>
  <c r="B57" i="23"/>
  <c r="E44" i="24"/>
  <c r="E41" i="25" s="1"/>
  <c r="E22" i="28" s="1"/>
  <c r="E30" i="29" s="1"/>
  <c r="E57" i="23"/>
  <c r="E43" i="24"/>
  <c r="E40" i="25" s="1"/>
  <c r="E21" i="28" s="1"/>
  <c r="E29" i="29" s="1"/>
  <c r="E56" i="23"/>
  <c r="B13" i="17"/>
  <c r="B13" i="8"/>
  <c r="B11" i="24"/>
  <c r="B11" i="23"/>
  <c r="B10" i="24"/>
  <c r="B10" i="23"/>
  <c r="D65" i="11"/>
  <c r="D39" i="11"/>
  <c r="D38" i="11"/>
  <c r="D68" i="11"/>
  <c r="D64" i="11"/>
  <c r="F87" i="5"/>
  <c r="J87" i="5"/>
  <c r="A3" i="11"/>
  <c r="A32" i="11" s="1"/>
  <c r="A60" i="11" s="1"/>
  <c r="A3" i="9"/>
  <c r="F63" i="19"/>
  <c r="B10" i="17"/>
  <c r="B10" i="13"/>
  <c r="B9" i="7"/>
  <c r="B10" i="8"/>
  <c r="A3" i="17"/>
  <c r="A3" i="13"/>
  <c r="A3" i="7"/>
  <c r="A11" i="18"/>
  <c r="B11" i="18" s="1"/>
  <c r="D11" i="18" s="1"/>
  <c r="A9" i="18"/>
  <c r="B9" i="18" s="1"/>
  <c r="D9" i="18" s="1"/>
  <c r="A7" i="18"/>
  <c r="B7" i="18" s="1"/>
  <c r="D7" i="18" s="1"/>
  <c r="A8" i="13"/>
  <c r="A7" i="17"/>
  <c r="A7" i="13"/>
  <c r="A6" i="17"/>
  <c r="B26" i="13"/>
  <c r="E66" i="19"/>
  <c r="F26" i="13"/>
  <c r="E65"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6"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11" i="25" l="1"/>
  <c r="B11" i="28"/>
  <c r="B12" i="29" s="1"/>
  <c r="B10" i="25"/>
  <c r="B10" i="28"/>
  <c r="B11" i="29" s="1"/>
  <c r="B9" i="24"/>
  <c r="B9" i="23"/>
  <c r="B12" i="24"/>
  <c r="B12" i="23"/>
  <c r="A65" i="11"/>
  <c r="A37" i="11"/>
  <c r="I44" i="5"/>
  <c r="B67" i="11"/>
  <c r="I46" i="5"/>
  <c r="B69" i="11"/>
  <c r="AG88" i="19"/>
  <c r="AG89" i="19"/>
  <c r="AG90" i="19" s="1"/>
  <c r="AG91" i="19"/>
  <c r="B68" i="11"/>
  <c r="I45" i="5"/>
  <c r="B66" i="11"/>
  <c r="I42" i="5"/>
  <c r="B12" i="25" l="1"/>
  <c r="B12" i="28"/>
  <c r="B13" i="29" s="1"/>
  <c r="B9" i="25"/>
  <c r="B9" i="28"/>
  <c r="B10" i="29" s="1"/>
  <c r="B59"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<sst xmlns="http://schemas.openxmlformats.org/spreadsheetml/2006/main" count="1090" uniqueCount="730">
  <si>
    <t>Name of Package :</t>
  </si>
  <si>
    <t xml:space="preserve">Tender Enquiry No. : </t>
  </si>
  <si>
    <t>Completion Period</t>
  </si>
  <si>
    <t>: Attachments :</t>
  </si>
  <si>
    <t>General guidelines for filling up  the Attachments</t>
  </si>
  <si>
    <t xml:space="preserve">  </t>
  </si>
  <si>
    <t>Fill up only green shaded cells in the relevent attachments.</t>
  </si>
  <si>
    <t>Attachments Bid Form for 1st Envelope,  4, 5, 5 (A), 6, 7, 8,  9,  10,  13  and Bid form and first Envelope are included here.</t>
  </si>
  <si>
    <t>Attachment 1 Bid Security : Bid security is to  be submitted/uploaded as per Cl.12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</si>
  <si>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</si>
  <si>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</si>
  <si>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</si>
  <si>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</si>
  <si>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</si>
  <si>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</si>
  <si>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</si>
  <si>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</si>
  <si>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</si>
  <si>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</si>
  <si>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</si>
  <si>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</si>
  <si>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</si>
  <si>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</si>
  <si>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</si>
  <si>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</si>
  <si>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</si>
  <si>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</si>
  <si>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</si>
  <si>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</si>
  <si>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</si>
  <si>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</si>
  <si>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</si>
  <si>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</si>
  <si>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</si>
  <si>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</si>
  <si>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</si>
  <si>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</si>
  <si>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</si>
  <si>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</si>
  <si>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</si>
  <si>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</si>
  <si>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</si>
  <si>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</si>
  <si>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</si>
  <si>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</si>
  <si>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</si>
  <si>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</si>
  <si>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</si>
  <si>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</si>
  <si>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</si>
  <si>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</si>
  <si>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</si>
  <si>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</si>
  <si>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</si>
  <si>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</si>
  <si>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</si>
  <si>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</si>
  <si>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</si>
  <si>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</si>
  <si>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</si>
  <si>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</si>
  <si>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</si>
  <si>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</si>
  <si>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</si>
  <si>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</si>
  <si>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</si>
  <si>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</si>
  <si>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</si>
  <si>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</si>
  <si>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</si>
  <si>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</si>
  <si>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</si>
  <si>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</si>
  <si>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</si>
  <si>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</si>
  <si>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</si>
  <si>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</si>
  <si>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</si>
  <si>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</si>
  <si>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</si>
  <si>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</si>
  <si>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</si>
  <si>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</si>
  <si>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</si>
  <si>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</si>
  <si>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</si>
  <si>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</si>
  <si>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</si>
  <si>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</si>
  <si>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</si>
  <si>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</si>
  <si>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</si>
  <si>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</si>
  <si>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</si>
  <si>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</si>
  <si>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</si>
  <si>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</si>
  <si>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</si>
  <si>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</si>
  <si>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</si>
  <si>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</si>
  <si>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</si>
  <si>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</si>
  <si>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</si>
  <si>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</si>
  <si>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</si>
  <si>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</si>
  <si>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</si>
  <si>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</si>
  <si>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</si>
  <si>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</si>
  <si>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</si>
  <si>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</si>
  <si>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</si>
  <si>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</si>
  <si>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</si>
  <si>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</si>
  <si>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</si>
  <si>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</si>
  <si>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</si>
  <si>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</si>
  <si>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</si>
  <si>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</si>
  <si>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</si>
  <si>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</si>
  <si>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</si>
  <si>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</si>
  <si>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</si>
  <si>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</si>
  <si>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</si>
  <si>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</si>
  <si>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</si>
  <si>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</si>
  <si>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</si>
  <si>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</si>
  <si>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</si>
  <si>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</si>
  <si>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</si>
  <si>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</si>
  <si>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</si>
  <si>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</si>
  <si>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</si>
  <si>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</si>
  <si>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</si>
  <si>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</si>
  <si>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</si>
  <si>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</si>
  <si>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</si>
  <si>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</si>
  <si>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</si>
  <si>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</si>
  <si>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</si>
  <si>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</si>
  <si>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</si>
  <si>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</si>
  <si>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</si>
  <si>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</si>
  <si>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</si>
  <si>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</si>
  <si>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</si>
  <si>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</si>
  <si>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</si>
  <si>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</si>
  <si>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</si>
  <si>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</si>
  <si>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</si>
  <si>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</si>
  <si>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</si>
  <si>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</si>
  <si>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</si>
  <si>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</si>
  <si>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</si>
  <si>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</si>
  <si>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</si>
  <si>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</si>
  <si>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</si>
  <si>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</si>
  <si>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</si>
  <si>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</si>
  <si>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</si>
  <si>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</si>
  <si>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</si>
  <si>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</si>
  <si>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</si>
  <si>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</si>
  <si>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</si>
  <si>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</si>
  <si>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</si>
  <si>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</si>
  <si>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</si>
  <si>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</si>
  <si>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</si>
  <si>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</si>
  <si>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</si>
  <si>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</si>
  <si>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</si>
  <si>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</si>
  <si>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</si>
  <si>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</si>
  <si>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</si>
  <si>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</si>
  <si>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</si>
  <si>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</si>
  <si>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</si>
  <si>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</si>
  <si>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</si>
  <si>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</si>
  <si>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</si>
  <si>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</si>
  <si>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</si>
  <si>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</si>
  <si>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</si>
  <si>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</si>
  <si>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</si>
  <si>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</si>
  <si>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</si>
  <si>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</si>
  <si>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</si>
  <si>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</si>
  <si>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</si>
  <si>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</si>
  <si>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</si>
  <si>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</si>
  <si>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</si>
  <si>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</si>
  <si>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</si>
  <si>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</si>
  <si>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</si>
  <si>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</si>
  <si>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</si>
  <si>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</si>
  <si>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</si>
  <si>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</si>
  <si>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</si>
  <si>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</si>
  <si>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</si>
  <si>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</si>
  <si>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</si>
  <si>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</si>
  <si>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</si>
  <si>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</si>
  <si>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</si>
  <si>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</si>
  <si>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</si>
  <si>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</si>
  <si>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</si>
  <si>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</si>
  <si>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</si>
  <si>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</si>
  <si>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</si>
  <si>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</si>
  <si>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</si>
  <si>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</si>
  <si>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</si>
  <si>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</si>
  <si>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</si>
  <si>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</si>
  <si>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</si>
  <si>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</si>
  <si>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</si>
  <si>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</si>
  <si>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</si>
  <si>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</si>
  <si>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</si>
  <si>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</si>
  <si>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</si>
  <si>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</si>
  <si>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</si>
  <si>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</si>
  <si>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</si>
  <si>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</si>
  <si>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</si>
  <si>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</si>
  <si>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</si>
  <si>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</si>
  <si>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NOT applicable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</si>
  <si>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</si>
  <si>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</si>
  <si>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</si>
  <si>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</si>
  <si>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</si>
  <si>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</si>
  <si>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</si>
  <si>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</si>
  <si>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</si>
  <si>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</si>
  <si>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</si>
  <si>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</si>
  <si>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</si>
  <si>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</si>
  <si>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</si>
  <si>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</si>
  <si>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</si>
  <si>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</si>
  <si>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</si>
  <si>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</si>
  <si>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</si>
  <si>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</si>
  <si>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</si>
  <si>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</si>
  <si>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</si>
  <si>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</si>
  <si>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</si>
  <si>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</si>
  <si>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</si>
  <si>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</si>
  <si>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</si>
  <si>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</si>
  <si>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</si>
  <si>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</si>
  <si>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</si>
  <si>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</si>
  <si>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</si>
  <si>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</si>
  <si>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</si>
  <si>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</si>
  <si>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</si>
  <si>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</si>
  <si>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</si>
  <si>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</si>
  <si>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</si>
  <si>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</si>
  <si>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</si>
  <si>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</si>
  <si>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</si>
  <si>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</si>
  <si>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</si>
  <si>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</si>
  <si>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</si>
  <si>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</si>
  <si>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</si>
  <si>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</si>
  <si>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</si>
  <si>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</si>
  <si>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</si>
  <si>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</si>
  <si>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</si>
  <si>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</si>
  <si>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</si>
  <si>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</si>
  <si>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</si>
  <si>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</si>
  <si>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</si>
  <si>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</si>
  <si>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</si>
  <si>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</si>
  <si>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</si>
  <si>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</si>
  <si>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</si>
  <si>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</si>
  <si>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</si>
  <si>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</si>
  <si>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</si>
  <si>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</si>
  <si>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</si>
  <si>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</si>
  <si>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</si>
  <si>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</si>
  <si>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</si>
  <si>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</si>
  <si>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</si>
  <si>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</si>
  <si>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</si>
  <si>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</si>
  <si>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</si>
  <si>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</si>
  <si>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</si>
  <si>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</si>
  <si>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</si>
  <si>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</si>
  <si>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</si>
  <si>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</si>
  <si>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</si>
  <si>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</si>
  <si>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</si>
  <si>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</si>
  <si>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</si>
  <si>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</si>
  <si>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</si>
  <si>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</si>
  <si>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</si>
  <si>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</si>
  <si>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</si>
  <si>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</si>
  <si>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</si>
  <si>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</si>
  <si>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</si>
  <si>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</si>
  <si>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</si>
  <si>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</si>
  <si>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</si>
  <si>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</si>
  <si>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</si>
  <si>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</si>
  <si>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</si>
  <si>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</si>
  <si>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</si>
  <si>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</si>
  <si>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</si>
  <si>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</si>
  <si>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</si>
  <si>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</si>
  <si>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</si>
  <si>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</si>
  <si>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</si>
  <si>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</si>
  <si>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</si>
  <si>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</si>
  <si>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</si>
  <si>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</si>
  <si>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</si>
  <si>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</si>
  <si>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</si>
  <si>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</si>
  <si>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</si>
  <si>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</si>
  <si>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</si>
  <si>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</si>
  <si>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</si>
  <si>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</si>
  <si>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</si>
  <si>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</si>
  <si>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</si>
  <si>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</si>
  <si>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</si>
  <si>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</si>
  <si>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</si>
  <si>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</si>
  <si>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</si>
  <si>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</si>
  <si>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</si>
  <si>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</si>
  <si>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</si>
  <si>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</si>
  <si>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</si>
  <si>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</si>
  <si>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</si>
  <si>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</si>
  <si>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</si>
  <si>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</si>
  <si>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</si>
  <si>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</si>
  <si>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</si>
  <si>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</si>
  <si>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</si>
  <si>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</si>
  <si>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</si>
  <si>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</si>
  <si>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</si>
  <si>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</si>
  <si>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</si>
  <si>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</si>
  <si>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</si>
  <si>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</si>
  <si>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</si>
  <si>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</si>
  <si>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</si>
  <si>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</si>
  <si>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</si>
  <si>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</si>
  <si>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</si>
  <si>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</si>
  <si>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</si>
  <si>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</si>
  <si>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</si>
  <si>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</si>
  <si>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</si>
  <si>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</si>
  <si>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</si>
  <si>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</si>
  <si>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</si>
  <si>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</si>
  <si>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</si>
  <si>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</si>
  <si>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</si>
  <si>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</si>
  <si>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</si>
  <si>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</si>
  <si>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</si>
  <si>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</si>
  <si>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</si>
  <si>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</si>
  <si>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</si>
  <si>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</si>
  <si>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</si>
  <si>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</si>
  <si>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</si>
  <si>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</si>
  <si>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</si>
  <si>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</si>
  <si>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</si>
  <si>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</si>
  <si>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</si>
  <si>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</si>
  <si>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</si>
  <si>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</si>
  <si>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</si>
  <si>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</si>
  <si>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</si>
  <si>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</si>
  <si>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</si>
  <si>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</si>
  <si>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</si>
  <si>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</si>
  <si>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</si>
  <si>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</si>
  <si>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</si>
  <si>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</si>
  <si>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</si>
  <si>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</si>
  <si>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</si>
  <si>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</si>
  <si>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</si>
  <si>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</si>
  <si>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</si>
  <si>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</si>
  <si>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</si>
  <si>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</si>
  <si>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</si>
  <si>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</si>
  <si>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</si>
  <si>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</si>
  <si>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</si>
  <si>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</si>
  <si>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</si>
  <si>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</si>
  <si>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</si>
  <si>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</si>
  <si>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</si>
  <si>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</si>
  <si>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</si>
  <si>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</si>
  <si>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</si>
  <si>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</si>
  <si>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</si>
  <si>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</si>
  <si>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</si>
  <si>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</si>
  <si>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</si>
  <si>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</si>
  <si>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</si>
  <si>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</si>
  <si>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</si>
  <si>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</si>
  <si>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</si>
  <si>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</si>
  <si>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</si>
  <si>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</si>
  <si>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</si>
  <si>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</si>
  <si>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</si>
  <si>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</si>
  <si>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</si>
  <si>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</si>
  <si>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</si>
  <si>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</si>
  <si>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</si>
  <si>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</si>
  <si>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</si>
  <si>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</si>
  <si>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</si>
  <si>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</si>
  <si>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</si>
  <si>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</si>
  <si>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</si>
  <si>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</si>
  <si>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</si>
  <si>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</si>
  <si>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</si>
  <si>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</si>
  <si>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</si>
  <si>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</si>
  <si>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</si>
  <si>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</si>
  <si>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ATTACHMENT-Bid Securing Declaration</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</si>
  <si>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</si>
  <si>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xml:space="preserve">Ref.: </t>
  </si>
  <si>
    <t>Local Content Declaration</t>
  </si>
  <si>
    <t>(LOCAL CONTENT CERTIFICATION)</t>
  </si>
  <si>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</si>
  <si>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</si>
  <si>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</si>
  <si>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</si>
  <si>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</si>
  <si>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</si>
  <si>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 xml:space="preserve">That the ‘Local Content ‘as defined in the PPP-MII order and MoP order in the goods/services/works supplied by me for </t>
  </si>
  <si>
    <t xml:space="preserve">That the goods/services/works supplied by me for </t>
  </si>
  <si>
    <t>That the value addition for the purpose of meeting the ‘Local Content ‘has been made by me at</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</si>
  <si>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</si>
  <si>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</si>
  <si>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</si>
  <si>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</si>
  <si>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</si>
  <si>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</si>
  <si>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</si>
  <si>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</si>
  <si>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</si>
  <si>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</si>
  <si>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</si>
  <si>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</si>
  <si>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</si>
  <si>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</si>
  <si>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</si>
  <si>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</si>
  <si>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</si>
  <si>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</si>
  <si>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</si>
  <si>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</si>
  <si>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</si>
  <si>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</si>
  <si>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</si>
  <si>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</si>
  <si>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</si>
  <si>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</si>
  <si>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</si>
  <si>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</si>
  <si>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</si>
  <si>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</si>
  <si>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</si>
  <si>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</si>
  <si>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</si>
  <si>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</si>
  <si>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</si>
  <si>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</si>
  <si>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</si>
  <si>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</si>
  <si>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</si>
  <si>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</si>
  <si>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</si>
  <si>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</si>
  <si>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</si>
  <si>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</si>
  <si>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</si>
  <si>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</si>
  <si>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</si>
  <si>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</si>
  <si>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</si>
  <si>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</si>
  <si>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</si>
  <si>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</si>
  <si>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</si>
  <si>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</si>
  <si>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</si>
  <si>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</si>
  <si>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</si>
  <si>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</si>
  <si>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</si>
  <si>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</si>
  <si>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</si>
  <si>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</si>
  <si>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</si>
  <si>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</si>
  <si>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</si>
  <si>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</si>
  <si>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</si>
  <si>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</si>
  <si>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</si>
  <si>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</si>
  <si>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</si>
  <si>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</si>
  <si>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</si>
  <si>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</si>
  <si>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</si>
  <si>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</si>
  <si>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</si>
  <si>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</si>
  <si>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</si>
  <si>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</si>
  <si>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</si>
  <si>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</si>
  <si>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</si>
  <si>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</si>
  <si>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</si>
  <si>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</si>
  <si>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</si>
  <si>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</si>
  <si>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</si>
  <si>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</si>
  <si>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</si>
  <si>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</si>
  <si>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</si>
  <si>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</si>
  <si>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</si>
  <si>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</si>
  <si>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</si>
  <si>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</si>
  <si>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</si>
  <si>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</si>
  <si>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</si>
  <si>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</si>
  <si>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</si>
  <si>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</si>
  <si>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</si>
  <si>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</si>
  <si>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</si>
  <si>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</si>
  <si>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</si>
  <si>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</si>
  <si>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</si>
  <si>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</si>
  <si>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</si>
  <si>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</si>
  <si>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</si>
  <si>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</si>
  <si>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</si>
  <si>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</si>
  <si>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</si>
  <si>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</si>
  <si>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</si>
  <si>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</si>
  <si>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</si>
  <si>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</si>
  <si>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</si>
  <si>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</si>
  <si>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</si>
  <si>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</si>
  <si>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</si>
  <si>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</si>
  <si>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</si>
  <si>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</si>
  <si>
    <t>Tamilnadu</t>
  </si>
  <si>
    <t>Months</t>
  </si>
  <si>
    <t>2019-2020</t>
  </si>
  <si>
    <t>2020-2021</t>
  </si>
  <si>
    <t>2021-2022</t>
  </si>
  <si>
    <t>2022-2023</t>
  </si>
  <si>
    <t>2023-2024</t>
  </si>
  <si>
    <t>Declaration by the bidder for ‘Bid Securing Declaration'</t>
  </si>
  <si>
    <t>Construction of Substation store at 765 kV Koppal, under TBCB Project.</t>
  </si>
  <si>
    <t>SRTS-II/C&amp;M/WC-4480/2025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</si>
</sst>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b/>
      <sz val="12"/>
      <color rgb="FFFF0000"/>
      <name val="Book Antiqua"/>
      <family val="1"/>
    </font>
    <font>
      <sz val="12"/>
      <color rgb="FF000000"/>
      <name val="Book Antiqua"/>
      <family val="1"/>
    </font>
    <font>
      <b/>
      <sz val="13"/>
      <name val="Book Antiqua"/>
      <family val="1"/>
    </font>
    <font>
      <sz val="8"/>
      <color rgb="FF000000"/>
      <name val="Tahoma"/>
      <family val="2"/>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7">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3" fillId="0" borderId="0"/>
    <xf numFmtId="164" fontId="13" fillId="0" borderId="0" applyFont="0" applyFill="0" applyBorder="0" applyAlignment="0" applyProtection="0"/>
    <xf numFmtId="0" fontId="1" fillId="0" borderId="0"/>
  </cellStyleXfs>
  <cellXfs count="81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7"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5"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Alignment="1">
      <alignment horizontal="center" vertical="top" wrapText="1"/>
    </xf>
    <xf numFmtId="0" fontId="55" fillId="0" borderId="0" xfId="0" applyFont="1" applyAlignment="1">
      <alignment horizontal="left" vertical="top"/>
    </xf>
    <xf numFmtId="0" fontId="61" fillId="0" borderId="6" xfId="0" applyFont="1" applyBorder="1" applyAlignment="1">
      <alignment vertical="top" wrapText="1"/>
    </xf>
    <xf numFmtId="0" fontId="60" fillId="0" borderId="0" xfId="0" applyFont="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6" fillId="0" borderId="0" xfId="0" applyFont="1" applyAlignment="1">
      <alignment horizontal="right" vertical="top"/>
    </xf>
    <xf numFmtId="0" fontId="54" fillId="0" borderId="0" xfId="0" applyFont="1" applyAlignment="1">
      <alignment horizontal="right" vertical="top"/>
    </xf>
    <xf numFmtId="0" fontId="67" fillId="0" borderId="0" xfId="0" applyFont="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3"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3" fontId="9" fillId="0" borderId="4" xfId="0" applyNumberFormat="1" applyFont="1" applyBorder="1" applyAlignment="1" applyProtection="1">
      <alignment horizontal="left" vertical="top"/>
      <protection hidden="1"/>
    </xf>
    <xf numFmtId="0" fontId="61" fillId="0" borderId="4" xfId="0" applyFont="1" applyBorder="1" applyAlignment="1" applyProtection="1">
      <alignment vertical="top"/>
      <protection hidden="1"/>
    </xf>
    <xf numFmtId="0" fontId="60" fillId="0" borderId="4" xfId="0" applyFont="1" applyBorder="1" applyAlignment="1" applyProtection="1">
      <alignment vertical="top"/>
      <protection hidden="1"/>
    </xf>
    <xf numFmtId="0" fontId="61" fillId="0" borderId="4" xfId="0" applyFont="1" applyBorder="1" applyAlignment="1" applyProtection="1">
      <alignment horizontal="right" vertical="top"/>
      <protection hidden="1"/>
    </xf>
    <xf numFmtId="0" fontId="60" fillId="0" borderId="0" xfId="0" applyFont="1" applyAlignment="1" applyProtection="1">
      <alignment vertical="top"/>
      <protection hidden="1"/>
    </xf>
    <xf numFmtId="0" fontId="61" fillId="0" borderId="0" xfId="0" applyFont="1" applyAlignment="1" applyProtection="1">
      <alignment horizontal="center" vertical="top"/>
      <protection hidden="1"/>
    </xf>
    <xf numFmtId="0" fontId="60" fillId="0" borderId="0" xfId="0" applyFont="1" applyAlignment="1" applyProtection="1">
      <alignment horizontal="left" vertical="top"/>
      <protection hidden="1"/>
    </xf>
    <xf numFmtId="173" fontId="60" fillId="0" borderId="0" xfId="0" applyNumberFormat="1" applyFont="1" applyAlignment="1" applyProtection="1">
      <alignment horizontal="left" vertical="top"/>
      <protection hidden="1"/>
    </xf>
    <xf numFmtId="0" fontId="60" fillId="0" borderId="0" xfId="24" applyFont="1" applyAlignment="1" applyProtection="1">
      <alignment horizontal="left" vertical="top"/>
      <protection hidden="1"/>
    </xf>
    <xf numFmtId="0" fontId="61" fillId="0" borderId="0" xfId="24" applyFont="1" applyAlignment="1" applyProtection="1">
      <alignment horizontal="left" vertical="top"/>
      <protection hidden="1"/>
    </xf>
    <xf numFmtId="0" fontId="60" fillId="0" borderId="0" xfId="0" applyFont="1" applyAlignment="1" applyProtection="1">
      <alignment horizontal="justify" vertical="top"/>
      <protection hidden="1"/>
    </xf>
    <xf numFmtId="0" fontId="60" fillId="0" borderId="0" xfId="27" applyFont="1" applyAlignment="1" applyProtection="1">
      <alignment horizontal="left" vertical="top"/>
      <protection hidden="1"/>
    </xf>
    <xf numFmtId="172" fontId="60" fillId="0" borderId="0" xfId="0" applyNumberFormat="1" applyFont="1" applyAlignment="1" applyProtection="1">
      <alignment horizontal="center" vertical="top"/>
      <protection hidden="1"/>
    </xf>
    <xf numFmtId="172" fontId="60" fillId="0" borderId="0" xfId="0" applyNumberFormat="1" applyFont="1" applyAlignment="1" applyProtection="1">
      <alignment horizontal="justify" vertical="top" wrapText="1"/>
      <protection hidden="1"/>
    </xf>
    <xf numFmtId="0" fontId="60" fillId="0" borderId="0" xfId="0" applyFont="1" applyAlignment="1" applyProtection="1">
      <alignment horizontal="center" vertical="top"/>
      <protection hidden="1"/>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center" vertical="top" wrapText="1"/>
      <protection hidden="1"/>
    </xf>
    <xf numFmtId="0" fontId="60" fillId="0" borderId="0" xfId="0" applyFont="1" applyAlignment="1" applyProtection="1">
      <alignment horizontal="righ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top"/>
      <protection hidden="1"/>
    </xf>
    <xf numFmtId="173" fontId="61" fillId="0" borderId="0" xfId="0" applyNumberFormat="1"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0" xfId="0" applyFont="1" applyAlignment="1" applyProtection="1">
      <alignment vertical="top" wrapText="1"/>
      <protection hidden="1"/>
    </xf>
    <xf numFmtId="0" fontId="60" fillId="0" borderId="0" xfId="0" applyFont="1" applyAlignment="1">
      <alignment vertical="top"/>
    </xf>
    <xf numFmtId="172" fontId="60" fillId="0" borderId="0" xfId="0" applyNumberFormat="1" applyFont="1" applyAlignment="1">
      <alignment horizontal="center" vertical="top"/>
    </xf>
    <xf numFmtId="0" fontId="60" fillId="0" borderId="0" xfId="0" applyFont="1" applyAlignment="1" applyProtection="1">
      <alignment vertical="top"/>
      <protection locked="0"/>
    </xf>
    <xf numFmtId="0" fontId="60" fillId="0" borderId="0" xfId="0" applyFont="1" applyAlignment="1" applyProtection="1">
      <alignment vertical="top" wrapText="1"/>
      <protection locked="0"/>
    </xf>
    <xf numFmtId="0" fontId="60" fillId="0" borderId="0" xfId="0" applyFont="1" applyAlignment="1" applyProtection="1">
      <alignment horizontal="left" vertical="top" wrapText="1"/>
      <protection locked="0"/>
    </xf>
    <xf numFmtId="0" fontId="60" fillId="0" borderId="0" xfId="0" applyFont="1" applyAlignment="1">
      <alignment horizontal="justify" vertical="top" wrapText="1"/>
    </xf>
    <xf numFmtId="0" fontId="61" fillId="0" borderId="0" xfId="0" applyFont="1" applyAlignment="1">
      <alignment horizontal="center" vertical="top"/>
    </xf>
    <xf numFmtId="0" fontId="60" fillId="7" borderId="7" xfId="0" applyFont="1" applyFill="1" applyBorder="1" applyAlignment="1" applyProtection="1">
      <alignment vertical="top"/>
      <protection locked="0"/>
    </xf>
    <xf numFmtId="0" fontId="60" fillId="7" borderId="0" xfId="0" applyFont="1" applyFill="1" applyAlignment="1" applyProtection="1">
      <alignment horizontal="center" vertical="top" wrapText="1"/>
      <protection locked="0"/>
    </xf>
    <xf numFmtId="174" fontId="60" fillId="7" borderId="0" xfId="0" applyNumberFormat="1" applyFont="1" applyFill="1" applyAlignment="1" applyProtection="1">
      <alignment horizontal="center" vertical="top" wrapText="1"/>
      <protection locked="0"/>
    </xf>
    <xf numFmtId="0" fontId="61" fillId="0" borderId="14" xfId="0" applyFont="1" applyBorder="1" applyAlignment="1" applyProtection="1">
      <alignment horizontal="left" vertical="top" wrapText="1"/>
      <protection hidden="1"/>
    </xf>
    <xf numFmtId="0" fontId="60" fillId="0" borderId="0" xfId="0" applyFont="1" applyAlignment="1">
      <alignment horizontal="center" vertical="top"/>
    </xf>
    <xf numFmtId="0" fontId="60" fillId="0" borderId="0" xfId="0" applyFont="1" applyAlignment="1">
      <alignment horizontal="justify" vertical="top"/>
    </xf>
    <xf numFmtId="0" fontId="60" fillId="0" borderId="0" xfId="0" applyFont="1" applyAlignment="1">
      <alignment horizontal="left" vertical="top"/>
    </xf>
    <xf numFmtId="0" fontId="60" fillId="0" borderId="0" xfId="0" quotePrefix="1" applyFont="1" applyAlignment="1">
      <alignment horizontal="left" vertical="top" wrapText="1"/>
    </xf>
    <xf numFmtId="172" fontId="60" fillId="0" borderId="0" xfId="0" applyNumberFormat="1" applyFont="1" applyAlignment="1">
      <alignment horizontal="right" vertical="top"/>
    </xf>
    <xf numFmtId="0" fontId="74" fillId="0" borderId="0" xfId="0" applyFont="1" applyAlignment="1">
      <alignment horizontal="left" vertical="top"/>
    </xf>
    <xf numFmtId="0" fontId="72" fillId="0" borderId="0" xfId="0" applyFont="1" applyAlignment="1" applyProtection="1">
      <alignment vertical="top" wrapText="1"/>
      <protection hidden="1"/>
    </xf>
    <xf numFmtId="0" fontId="60" fillId="0" borderId="0" xfId="23" applyFont="1" applyAlignment="1" applyProtection="1">
      <alignment horizontal="center" vertical="top"/>
      <protection hidden="1"/>
    </xf>
    <xf numFmtId="0" fontId="60" fillId="0" borderId="0" xfId="23" applyFont="1" applyAlignment="1" applyProtection="1">
      <alignment vertical="top"/>
      <protection hidden="1"/>
    </xf>
    <xf numFmtId="0" fontId="71" fillId="0" borderId="0" xfId="0" applyFont="1" applyAlignment="1" applyProtection="1">
      <alignment vertical="top"/>
      <protection hidden="1"/>
    </xf>
    <xf numFmtId="0" fontId="60" fillId="0" borderId="0" xfId="24" applyFont="1" applyAlignment="1" applyProtection="1">
      <alignment vertical="top"/>
      <protection hidden="1"/>
    </xf>
    <xf numFmtId="0" fontId="60" fillId="0" borderId="0" xfId="27" applyFont="1" applyAlignment="1" applyProtection="1">
      <alignment vertical="top"/>
      <protection hidden="1"/>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70" fillId="0" borderId="0" xfId="0" applyFont="1" applyAlignment="1">
      <alignment vertical="top"/>
    </xf>
    <xf numFmtId="0" fontId="67" fillId="0" borderId="0" xfId="0" applyFont="1" applyAlignment="1">
      <alignment horizontal="center" vertical="top"/>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3"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1" fillId="7" borderId="0" xfId="0" applyFont="1" applyFill="1" applyAlignment="1" applyProtection="1">
      <alignment horizontal="center" vertical="top" wrapText="1"/>
      <protection locked="0"/>
    </xf>
    <xf numFmtId="0" fontId="61" fillId="8" borderId="0" xfId="0" applyFont="1" applyFill="1" applyAlignment="1" applyProtection="1">
      <alignment horizontal="center" vertical="top" wrapText="1"/>
      <protection locked="0"/>
    </xf>
    <xf numFmtId="0" fontId="61" fillId="8" borderId="6" xfId="0" applyFont="1" applyFill="1" applyBorder="1" applyAlignment="1" applyProtection="1">
      <alignment horizontal="center" vertical="top" wrapText="1"/>
      <protection locked="0"/>
    </xf>
    <xf numFmtId="0" fontId="75"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6" fillId="0" borderId="0" xfId="0" applyFont="1" applyAlignment="1">
      <alignment vertical="top"/>
    </xf>
    <xf numFmtId="0" fontId="1" fillId="0" borderId="6"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6" xfId="0" applyFont="1" applyBorder="1" applyAlignment="1">
      <alignment vertical="top" wrapText="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5"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173"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8" fillId="0" borderId="4" xfId="0" applyFont="1" applyBorder="1" applyAlignment="1" applyProtection="1">
      <alignment vertical="center"/>
      <protection hidden="1"/>
    </xf>
    <xf numFmtId="0" fontId="79" fillId="0" borderId="4" xfId="0" applyFont="1" applyBorder="1" applyAlignment="1" applyProtection="1">
      <alignment vertical="center"/>
      <protection hidden="1"/>
    </xf>
    <xf numFmtId="0" fontId="78" fillId="0" borderId="4"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79" fillId="0" borderId="0" xfId="0" applyFont="1" applyProtection="1">
      <protection hidden="1"/>
    </xf>
    <xf numFmtId="0" fontId="79" fillId="0" borderId="0" xfId="0" applyFont="1" applyAlignment="1" applyProtection="1">
      <alignment vertical="center"/>
      <protection hidden="1"/>
    </xf>
    <xf numFmtId="0" fontId="8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center"/>
      <protection hidden="1"/>
    </xf>
    <xf numFmtId="0" fontId="78" fillId="0" borderId="0" xfId="0" applyFont="1" applyAlignment="1" applyProtection="1">
      <alignment vertical="center"/>
      <protection hidden="1"/>
    </xf>
    <xf numFmtId="0" fontId="78" fillId="0" borderId="0" xfId="24" applyFont="1" applyAlignment="1" applyProtection="1">
      <alignment horizontal="left" vertical="center" indent="1"/>
      <protection hidden="1"/>
    </xf>
    <xf numFmtId="0" fontId="79" fillId="0" borderId="0" xfId="24" applyFont="1" applyAlignment="1" applyProtection="1">
      <alignment horizontal="left" vertical="center" indent="1"/>
      <protection hidden="1"/>
    </xf>
    <xf numFmtId="0" fontId="78" fillId="0" borderId="0" xfId="27" applyFont="1" applyAlignment="1" applyProtection="1">
      <alignment vertical="center"/>
      <protection hidden="1"/>
    </xf>
    <xf numFmtId="0" fontId="79" fillId="0" borderId="0" xfId="27" applyFont="1" applyAlignment="1" applyProtection="1">
      <alignment horizontal="left" vertical="center" indent="1"/>
      <protection hidden="1"/>
    </xf>
    <xf numFmtId="0" fontId="78" fillId="0" borderId="0" xfId="27" applyFont="1" applyAlignment="1" applyProtection="1">
      <alignment vertical="top"/>
      <protection hidden="1"/>
    </xf>
    <xf numFmtId="0" fontId="79" fillId="0" borderId="0" xfId="0" applyFont="1" applyAlignment="1" applyProtection="1">
      <alignment horizontal="justify" vertical="top" wrapText="1"/>
      <protection hidden="1"/>
    </xf>
    <xf numFmtId="0" fontId="78" fillId="0" borderId="7" xfId="0" applyFont="1" applyBorder="1" applyAlignment="1" applyProtection="1">
      <alignment horizontal="center" vertical="center"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65" fillId="9" borderId="6" xfId="0" applyFont="1" applyFill="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0" borderId="9" xfId="0" applyFont="1" applyBorder="1" applyAlignment="1" applyProtection="1">
      <alignment horizontal="center" vertical="center" wrapText="1"/>
      <protection hidden="1"/>
    </xf>
    <xf numFmtId="0" fontId="82" fillId="0" borderId="7" xfId="0" applyFont="1" applyBorder="1" applyAlignment="1" applyProtection="1">
      <alignment horizontal="center" vertical="center" wrapText="1"/>
      <protection hidden="1"/>
    </xf>
    <xf numFmtId="0" fontId="82" fillId="0" borderId="29" xfId="0" applyFont="1" applyBorder="1" applyAlignment="1" applyProtection="1">
      <alignment horizontal="left" vertical="center" wrapText="1"/>
      <protection hidden="1"/>
    </xf>
    <xf numFmtId="0" fontId="82" fillId="0" borderId="14" xfId="0" applyFont="1" applyBorder="1" applyAlignment="1" applyProtection="1">
      <alignment horizontal="left" vertical="center" wrapText="1"/>
      <protection hidden="1"/>
    </xf>
    <xf numFmtId="0" fontId="82" fillId="0" borderId="27" xfId="0" applyFont="1" applyBorder="1" applyAlignment="1" applyProtection="1">
      <alignment horizontal="left" vertical="center" wrapText="1"/>
      <protection hidden="1"/>
    </xf>
    <xf numFmtId="0" fontId="82" fillId="0" borderId="9" xfId="0" applyFont="1" applyBorder="1" applyAlignment="1" applyProtection="1">
      <alignment horizontal="center" vertical="center" wrapText="1"/>
      <protection hidden="1"/>
    </xf>
    <xf numFmtId="0" fontId="82" fillId="0" borderId="0" xfId="0" applyFont="1" applyAlignment="1" applyProtection="1">
      <alignment horizontal="center" vertical="center" wrapText="1"/>
      <protection hidden="1"/>
    </xf>
    <xf numFmtId="0" fontId="79" fillId="0" borderId="6" xfId="0" applyFont="1" applyBorder="1" applyAlignment="1" applyProtection="1">
      <alignment horizontal="center" vertical="top" wrapText="1"/>
      <protection hidden="1"/>
    </xf>
    <xf numFmtId="0" fontId="79" fillId="3" borderId="6" xfId="0" applyFont="1" applyFill="1" applyBorder="1" applyAlignment="1" applyProtection="1">
      <alignment horizontal="center" vertical="top" wrapText="1"/>
      <protection locked="0"/>
    </xf>
    <xf numFmtId="0" fontId="79" fillId="3" borderId="0" xfId="0" applyFont="1" applyFill="1" applyAlignment="1">
      <alignment horizontal="center" vertical="top" wrapText="1"/>
    </xf>
    <xf numFmtId="0" fontId="79" fillId="3" borderId="8" xfId="0" applyFont="1" applyFill="1" applyBorder="1" applyAlignment="1" applyProtection="1">
      <alignment horizontal="center" vertical="top" wrapText="1"/>
      <protection locked="0"/>
    </xf>
    <xf numFmtId="0" fontId="78" fillId="0" borderId="6" xfId="0" applyFont="1" applyBorder="1" applyAlignment="1" applyProtection="1">
      <alignment horizontal="center"/>
      <protection hidden="1"/>
    </xf>
    <xf numFmtId="0" fontId="79" fillId="0" borderId="0" xfId="0" applyFont="1" applyAlignment="1" applyProtection="1">
      <alignment horizontal="center" vertical="top" wrapText="1"/>
      <protection hidden="1"/>
    </xf>
    <xf numFmtId="0" fontId="79"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173" fontId="78" fillId="0" borderId="0" xfId="0" applyNumberFormat="1" applyFont="1" applyAlignment="1" applyProtection="1">
      <alignment horizontal="left" vertical="center" indent="1"/>
      <protection hidden="1"/>
    </xf>
    <xf numFmtId="0" fontId="78" fillId="0" borderId="0" xfId="0" applyFont="1" applyProtection="1">
      <protection hidden="1"/>
    </xf>
    <xf numFmtId="0" fontId="78" fillId="0" borderId="0" xfId="0" applyFont="1" applyAlignment="1" applyProtection="1">
      <alignment horizontal="left" vertical="center" indent="1"/>
      <protection hidden="1"/>
    </xf>
    <xf numFmtId="0" fontId="78" fillId="0" borderId="0" xfId="0" applyFont="1" applyAlignment="1" applyProtection="1">
      <alignment horizontal="right" vertical="center" indent="1"/>
      <protection hidden="1"/>
    </xf>
    <xf numFmtId="0" fontId="85" fillId="0" borderId="0" xfId="0" applyFont="1" applyAlignment="1" applyProtection="1">
      <alignment horizontal="left" vertical="top" wrapText="1"/>
      <protection hidden="1"/>
    </xf>
    <xf numFmtId="0" fontId="79" fillId="0" borderId="0" xfId="0" applyFont="1" applyAlignment="1" applyProtection="1">
      <alignment horizontal="left" vertical="center"/>
      <protection hidden="1"/>
    </xf>
    <xf numFmtId="0" fontId="79" fillId="0" borderId="0" xfId="22" applyFont="1" applyProtection="1">
      <protection hidden="1"/>
    </xf>
    <xf numFmtId="0" fontId="79" fillId="0" borderId="0" xfId="22" applyFont="1" applyAlignment="1" applyProtection="1">
      <alignment vertical="center"/>
      <protection hidden="1"/>
    </xf>
    <xf numFmtId="0" fontId="79" fillId="0" borderId="0" xfId="22" applyFont="1" applyAlignment="1" applyProtection="1">
      <alignment horizontal="left" vertical="center"/>
      <protection hidden="1"/>
    </xf>
    <xf numFmtId="0" fontId="85" fillId="0" borderId="0" xfId="22" applyFont="1" applyAlignment="1" applyProtection="1">
      <alignment horizontal="left" vertical="top" wrapText="1"/>
      <protection hidden="1"/>
    </xf>
    <xf numFmtId="0" fontId="78" fillId="0" borderId="0" xfId="22" applyFont="1" applyAlignment="1" applyProtection="1">
      <alignment horizontal="left" vertical="center" indent="1"/>
      <protection hidden="1"/>
    </xf>
    <xf numFmtId="0" fontId="78" fillId="0" borderId="0" xfId="22" applyFont="1" applyAlignment="1" applyProtection="1">
      <alignment horizontal="right" vertical="center" indent="1"/>
      <protection hidden="1"/>
    </xf>
    <xf numFmtId="0" fontId="78" fillId="0" borderId="0" xfId="22" applyFont="1" applyAlignment="1" applyProtection="1">
      <alignment horizontal="left" vertical="center"/>
      <protection hidden="1"/>
    </xf>
    <xf numFmtId="0" fontId="78" fillId="0" borderId="0" xfId="22" applyFont="1" applyProtection="1">
      <protection hidden="1"/>
    </xf>
    <xf numFmtId="173" fontId="78" fillId="0" borderId="0" xfId="22" applyNumberFormat="1" applyFont="1" applyAlignment="1" applyProtection="1">
      <alignment horizontal="left" vertical="center" indent="1"/>
      <protection hidden="1"/>
    </xf>
    <xf numFmtId="0" fontId="84"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79" fillId="0" borderId="0" xfId="22" applyFont="1" applyAlignment="1" applyProtection="1">
      <alignment horizontal="center" vertical="top" wrapText="1"/>
      <protection hidden="1"/>
    </xf>
    <xf numFmtId="0" fontId="79"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8" fillId="0" borderId="6" xfId="22" applyFont="1" applyBorder="1" applyAlignment="1" applyProtection="1">
      <alignment horizontal="center"/>
      <protection hidden="1"/>
    </xf>
    <xf numFmtId="0" fontId="79" fillId="3" borderId="0" xfId="22" applyFont="1" applyFill="1" applyAlignment="1">
      <alignment horizontal="center" vertical="top" wrapText="1"/>
    </xf>
    <xf numFmtId="0" fontId="79" fillId="3" borderId="8" xfId="22" applyFont="1" applyFill="1" applyBorder="1" applyAlignment="1" applyProtection="1">
      <alignment horizontal="center" vertical="top" wrapText="1"/>
      <protection locked="0"/>
    </xf>
    <xf numFmtId="0" fontId="79" fillId="0" borderId="6" xfId="22" applyFont="1" applyBorder="1" applyAlignment="1" applyProtection="1">
      <alignment horizontal="center" vertical="top" wrapText="1"/>
      <protection hidden="1"/>
    </xf>
    <xf numFmtId="0" fontId="79" fillId="3" borderId="6" xfId="22" applyFont="1" applyFill="1" applyBorder="1" applyAlignment="1" applyProtection="1">
      <alignment horizontal="center" vertical="top" wrapText="1"/>
      <protection locked="0"/>
    </xf>
    <xf numFmtId="0" fontId="79" fillId="0" borderId="0" xfId="22" applyFont="1" applyAlignment="1" applyProtection="1">
      <alignment horizontal="justify" vertical="center"/>
      <protection hidden="1"/>
    </xf>
    <xf numFmtId="0" fontId="79" fillId="0" borderId="0" xfId="22" applyFont="1" applyAlignment="1" applyProtection="1">
      <alignment horizontal="justify" vertical="top" wrapText="1"/>
      <protection hidden="1"/>
    </xf>
    <xf numFmtId="0" fontId="78" fillId="0" borderId="0" xfId="22" applyFont="1" applyAlignment="1" applyProtection="1">
      <alignment vertical="center"/>
      <protection hidden="1"/>
    </xf>
    <xf numFmtId="0" fontId="78" fillId="0" borderId="0" xfId="22" applyFont="1" applyAlignment="1" applyProtection="1">
      <alignment horizontal="center" vertical="center"/>
      <protection hidden="1"/>
    </xf>
    <xf numFmtId="0" fontId="80" fillId="0" borderId="0" xfId="22" applyFont="1" applyAlignment="1" applyProtection="1">
      <alignment horizontal="center" vertical="center" wrapText="1"/>
      <protection hidden="1"/>
    </xf>
    <xf numFmtId="0" fontId="78" fillId="0" borderId="0" xfId="22" applyFont="1" applyAlignment="1" applyProtection="1">
      <alignment horizontal="right" vertical="center"/>
      <protection hidden="1"/>
    </xf>
    <xf numFmtId="0" fontId="78" fillId="0" borderId="4" xfId="22" applyFont="1" applyBorder="1" applyAlignment="1" applyProtection="1">
      <alignment horizontal="right" vertical="center"/>
      <protection hidden="1"/>
    </xf>
    <xf numFmtId="0" fontId="79" fillId="0" borderId="4" xfId="22" applyFont="1" applyBorder="1" applyAlignment="1" applyProtection="1">
      <alignment vertical="center"/>
      <protection hidden="1"/>
    </xf>
    <xf numFmtId="0" fontId="78" fillId="0" borderId="4" xfId="22" applyFont="1" applyBorder="1" applyAlignment="1" applyProtection="1">
      <alignment vertical="center"/>
      <protection hidden="1"/>
    </xf>
    <xf numFmtId="0" fontId="78" fillId="0" borderId="0" xfId="22" applyFont="1" applyAlignment="1" applyProtection="1">
      <alignment horizontal="right"/>
      <protection hidden="1"/>
    </xf>
    <xf numFmtId="0" fontId="23" fillId="0" borderId="4" xfId="22" applyFont="1" applyBorder="1" applyAlignment="1" applyProtection="1">
      <alignment vertical="top"/>
      <protection hidden="1"/>
    </xf>
    <xf numFmtId="0" fontId="8" fillId="0" borderId="4" xfId="22" applyFont="1" applyBorder="1" applyAlignment="1" applyProtection="1">
      <alignment vertical="top"/>
      <protection hidden="1"/>
    </xf>
    <xf numFmtId="0" fontId="23" fillId="0" borderId="4" xfId="22" applyFont="1" applyBorder="1" applyAlignment="1" applyProtection="1">
      <alignment horizontal="right" vertical="top"/>
      <protection hidden="1"/>
    </xf>
    <xf numFmtId="0" fontId="23" fillId="0" borderId="0" xfId="22" applyFont="1" applyAlignment="1" applyProtection="1">
      <alignment horizontal="right" vertical="top"/>
      <protection hidden="1"/>
    </xf>
    <xf numFmtId="0" fontId="8" fillId="0" borderId="0" xfId="22" applyFont="1" applyAlignment="1" applyProtection="1">
      <alignment horizontal="center" vertical="top"/>
      <protection hidden="1"/>
    </xf>
    <xf numFmtId="0" fontId="33" fillId="0" borderId="0" xfId="22" applyFont="1" applyAlignment="1" applyProtection="1">
      <alignment vertical="top"/>
      <protection hidden="1"/>
    </xf>
    <xf numFmtId="0" fontId="10" fillId="0" borderId="0" xfId="22" applyFont="1" applyAlignment="1" applyProtection="1">
      <alignment horizontal="center" vertical="top" wrapText="1"/>
      <protection hidden="1"/>
    </xf>
    <xf numFmtId="0" fontId="64" fillId="0" borderId="0" xfId="22" applyFont="1" applyAlignment="1" applyProtection="1">
      <alignment horizontal="center" vertical="top"/>
      <protection hidden="1"/>
    </xf>
    <xf numFmtId="0" fontId="9" fillId="0" borderId="0" xfId="22" applyFont="1" applyAlignment="1" applyProtection="1">
      <alignment horizontal="center" vertical="top"/>
      <protection hidden="1"/>
    </xf>
    <xf numFmtId="0" fontId="8" fillId="0" borderId="0" xfId="22" applyFont="1" applyAlignment="1" applyProtection="1">
      <alignment vertical="top"/>
      <protection hidden="1"/>
    </xf>
    <xf numFmtId="0" fontId="8" fillId="0" borderId="0" xfId="22" applyFont="1" applyAlignment="1" applyProtection="1">
      <alignment horizontal="justify" vertical="top"/>
      <protection hidden="1"/>
    </xf>
    <xf numFmtId="0" fontId="9" fillId="0" borderId="0" xfId="22" applyFont="1" applyAlignment="1" applyProtection="1">
      <alignment vertical="top"/>
      <protection hidden="1"/>
    </xf>
    <xf numFmtId="0" fontId="8" fillId="0" borderId="0" xfId="22" applyFont="1" applyAlignment="1" applyProtection="1">
      <alignment horizontal="center" vertical="top" wrapText="1"/>
      <protection hidden="1"/>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7" borderId="0" xfId="22" applyFont="1" applyFill="1" applyAlignment="1" applyProtection="1">
      <alignment vertical="top" wrapText="1"/>
      <protection locked="0" hidden="1"/>
    </xf>
    <xf numFmtId="0" fontId="8" fillId="0" borderId="0" xfId="22" applyFont="1" applyAlignment="1" applyProtection="1">
      <alignment vertical="top" wrapText="1"/>
      <protection hidden="1"/>
    </xf>
    <xf numFmtId="9" fontId="8" fillId="7" borderId="6" xfId="22" applyNumberFormat="1" applyFont="1" applyFill="1" applyBorder="1" applyAlignment="1" applyProtection="1">
      <alignment horizontal="center" vertical="center" wrapText="1"/>
      <protection locked="0" hidden="1"/>
    </xf>
    <xf numFmtId="9" fontId="8" fillId="0" borderId="0" xfId="22" applyNumberFormat="1" applyFont="1" applyAlignment="1" applyProtection="1">
      <alignment horizontal="center" vertical="center" wrapText="1"/>
      <protection hidden="1"/>
    </xf>
    <xf numFmtId="9" fontId="8" fillId="8" borderId="6" xfId="22" applyNumberFormat="1" applyFont="1" applyFill="1" applyBorder="1" applyAlignment="1" applyProtection="1">
      <alignment horizontal="center" vertical="center" wrapText="1"/>
      <protection hidden="1"/>
    </xf>
    <xf numFmtId="0" fontId="8" fillId="0" borderId="0" xfId="22" applyFont="1" applyAlignment="1">
      <alignment horizontal="left" vertical="top" wrapText="1"/>
    </xf>
    <xf numFmtId="0" fontId="8" fillId="0" borderId="0" xfId="22" applyFont="1" applyAlignment="1">
      <alignment vertical="top"/>
    </xf>
    <xf numFmtId="0" fontId="1" fillId="0" borderId="0" xfId="22" applyAlignment="1">
      <alignment vertical="top"/>
    </xf>
    <xf numFmtId="0" fontId="66" fillId="0" borderId="0" xfId="22" applyFont="1" applyAlignment="1">
      <alignment horizontal="right" vertical="top"/>
    </xf>
    <xf numFmtId="0" fontId="61" fillId="0" borderId="0" xfId="22" applyFont="1" applyAlignment="1">
      <alignment horizontal="left" vertical="top"/>
    </xf>
    <xf numFmtId="173" fontId="9" fillId="0" borderId="0" xfId="22" applyNumberFormat="1" applyFont="1" applyAlignment="1" applyProtection="1">
      <alignment horizontal="left" vertical="top"/>
      <protection hidden="1"/>
    </xf>
    <xf numFmtId="0" fontId="61" fillId="0" borderId="0" xfId="22" applyFont="1" applyAlignment="1">
      <alignment horizontal="center" vertical="top" wrapText="1"/>
    </xf>
    <xf numFmtId="0" fontId="9" fillId="0" borderId="0" xfId="22" applyFont="1" applyAlignment="1" applyProtection="1">
      <alignment horizontal="left" vertical="top"/>
      <protection hidden="1"/>
    </xf>
    <xf numFmtId="0" fontId="4" fillId="0" borderId="0" xfId="22" applyFont="1" applyAlignment="1" applyProtection="1">
      <alignment vertical="top"/>
      <protection hidden="1"/>
    </xf>
    <xf numFmtId="0" fontId="62" fillId="0" borderId="0" xfId="22" applyFont="1" applyAlignment="1">
      <alignment horizontal="right" vertical="top"/>
    </xf>
    <xf numFmtId="0" fontId="61" fillId="0" borderId="0" xfId="22" applyFont="1" applyAlignment="1">
      <alignment horizontal="justify" vertical="top"/>
    </xf>
    <xf numFmtId="0" fontId="54" fillId="0" borderId="0" xfId="22" applyFont="1" applyAlignment="1">
      <alignment horizontal="right" vertical="top"/>
    </xf>
    <xf numFmtId="0" fontId="67" fillId="0" borderId="0" xfId="22" applyFont="1" applyAlignment="1">
      <alignment horizontal="left" vertical="top"/>
    </xf>
    <xf numFmtId="0" fontId="67" fillId="0" borderId="0" xfId="22" applyFont="1" applyAlignment="1">
      <alignment vertical="top"/>
    </xf>
    <xf numFmtId="0" fontId="67" fillId="0" borderId="0" xfId="22" applyFont="1" applyAlignment="1">
      <alignment horizontal="right" vertical="top"/>
    </xf>
    <xf numFmtId="0" fontId="67" fillId="0" borderId="0" xfId="22" applyFont="1" applyAlignment="1">
      <alignment horizontal="center" vertical="top"/>
    </xf>
    <xf numFmtId="0" fontId="67" fillId="0" borderId="6" xfId="22" applyFont="1" applyBorder="1" applyAlignment="1">
      <alignment horizontal="center" vertical="top" wrapText="1"/>
    </xf>
    <xf numFmtId="0" fontId="67" fillId="0" borderId="0" xfId="22" applyFont="1" applyAlignment="1">
      <alignment horizontal="center" vertical="top" wrapText="1"/>
    </xf>
    <xf numFmtId="0" fontId="1" fillId="7" borderId="6" xfId="22" applyFill="1" applyBorder="1" applyAlignment="1" applyProtection="1">
      <alignment horizontal="center" vertical="top"/>
      <protection locked="0"/>
    </xf>
    <xf numFmtId="0" fontId="13" fillId="7" borderId="6" xfId="22" applyFont="1" applyFill="1" applyBorder="1" applyAlignment="1" applyProtection="1">
      <alignment vertical="top"/>
      <protection locked="0"/>
    </xf>
    <xf numFmtId="0" fontId="1" fillId="7" borderId="6" xfId="22" applyFill="1" applyBorder="1" applyAlignment="1" applyProtection="1">
      <alignment vertical="top"/>
      <protection locked="0"/>
    </xf>
    <xf numFmtId="0" fontId="1" fillId="7" borderId="0" xfId="22" applyFill="1" applyAlignment="1" applyProtection="1">
      <alignment vertical="top"/>
      <protection locked="0"/>
    </xf>
    <xf numFmtId="0" fontId="68" fillId="7" borderId="6" xfId="22" applyFont="1" applyFill="1" applyBorder="1" applyAlignment="1" applyProtection="1">
      <alignment vertical="top"/>
      <protection locked="0"/>
    </xf>
    <xf numFmtId="0" fontId="68" fillId="7" borderId="0" xfId="22" applyFont="1" applyFill="1" applyAlignment="1" applyProtection="1">
      <alignment vertical="top"/>
      <protection locked="0"/>
    </xf>
    <xf numFmtId="0" fontId="8" fillId="0" borderId="0" xfId="22" applyFont="1" applyAlignment="1" applyProtection="1">
      <alignment horizontal="left" vertical="top"/>
      <protection hidden="1"/>
    </xf>
    <xf numFmtId="0" fontId="86"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3"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51" fillId="0" borderId="0" xfId="26" applyFont="1"/>
    <xf numFmtId="0" fontId="50" fillId="0" borderId="5" xfId="26" applyFont="1" applyBorder="1" applyAlignment="1" applyProtection="1">
      <alignment horizontal="justify" vertical="center"/>
      <protection hidden="1"/>
    </xf>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Alignment="1" applyProtection="1">
      <alignment horizontal="left" vertical="top"/>
      <protection hidden="1"/>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8" fillId="0" borderId="0" xfId="27" applyAlignment="1" applyProtection="1">
      <alignment horizontal="left" vertical="center"/>
      <protection hidden="1"/>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0" borderId="6" xfId="0" applyFont="1" applyBorder="1" applyAlignment="1">
      <alignment horizontal="center" vertical="top" wrapText="1"/>
    </xf>
    <xf numFmtId="0" fontId="61" fillId="7" borderId="6" xfId="0" applyFont="1" applyFill="1" applyBorder="1" applyAlignment="1" applyProtection="1">
      <alignment horizontal="center" vertical="top" wrapText="1"/>
      <protection locked="0"/>
    </xf>
    <xf numFmtId="0" fontId="60" fillId="0" borderId="0" xfId="0" applyFont="1" applyAlignment="1">
      <alignment horizontal="center" vertical="top" wrapText="1"/>
    </xf>
    <xf numFmtId="0" fontId="61" fillId="0" borderId="0" xfId="0" applyFont="1" applyAlignment="1">
      <alignment horizontal="left" vertical="top" wrapText="1"/>
    </xf>
    <xf numFmtId="0" fontId="60" fillId="7" borderId="6" xfId="0" applyFont="1" applyFill="1" applyBorder="1" applyAlignment="1" applyProtection="1">
      <alignment horizontal="center" vertical="top" wrapText="1"/>
      <protection locked="0"/>
    </xf>
    <xf numFmtId="0" fontId="59" fillId="0" borderId="0" xfId="0" applyFont="1" applyAlignment="1">
      <alignment horizontal="left" vertical="top"/>
    </xf>
    <xf numFmtId="0" fontId="55" fillId="0" borderId="0" xfId="0" applyFont="1" applyAlignment="1">
      <alignment horizontal="left" vertical="top"/>
    </xf>
    <xf numFmtId="0" fontId="4" fillId="0" borderId="6" xfId="0" applyFont="1" applyBorder="1" applyAlignment="1" applyProtection="1">
      <alignment horizontal="center" vertical="top"/>
      <protection hidden="1"/>
    </xf>
    <xf numFmtId="0" fontId="4" fillId="7" borderId="6" xfId="0" applyFont="1" applyFill="1" applyBorder="1" applyAlignment="1" applyProtection="1">
      <alignment horizontal="center" vertical="top"/>
      <protection locked="0"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0" xfId="0" applyFont="1" applyAlignment="1">
      <alignment horizontal="left" vertical="top" wrapText="1"/>
    </xf>
    <xf numFmtId="0" fontId="48" fillId="0" borderId="0" xfId="0" applyFont="1" applyAlignment="1" applyProtection="1">
      <alignment horizontal="left" vertical="top" wrapText="1"/>
      <protection hidden="1"/>
    </xf>
    <xf numFmtId="49" fontId="48" fillId="0" borderId="0" xfId="0" applyNumberFormat="1" applyFont="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4" fillId="3" borderId="36"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6" fillId="0" borderId="0" xfId="0" applyFont="1" applyAlignment="1" applyProtection="1">
      <alignment vertical="top"/>
      <protection hidden="1"/>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6"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hidden="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8" fillId="0" borderId="0" xfId="0" applyFont="1" applyAlignment="1">
      <alignment horizontal="justify" vertical="top" wrapText="1"/>
    </xf>
    <xf numFmtId="0" fontId="48" fillId="0" borderId="0" xfId="0" applyFont="1" applyAlignment="1">
      <alignment horizontal="justify" vertical="top"/>
    </xf>
    <xf numFmtId="0" fontId="48"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pplyProtection="1">
      <alignment horizontal="left" vertical="top" wrapText="1"/>
      <protection hidden="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53" fillId="0" borderId="0" xfId="0" applyFont="1" applyAlignment="1">
      <alignment horizontal="left" vertical="top" wrapText="1"/>
    </xf>
    <xf numFmtId="0" fontId="7" fillId="0" borderId="0" xfId="0" applyFont="1" applyAlignment="1">
      <alignment horizontal="left" vertical="top" wrapText="1"/>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12" xfId="0" applyFont="1" applyBorder="1" applyAlignment="1" applyProtection="1">
      <alignment horizontal="left" vertical="top" wrapText="1"/>
      <protection hidden="1"/>
    </xf>
    <xf numFmtId="0" fontId="4" fillId="3" borderId="41"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8" fillId="0" borderId="0" xfId="0" applyFont="1" applyAlignment="1">
      <alignment horizontal="left" vertical="center" wrapText="1"/>
    </xf>
    <xf numFmtId="0" fontId="67" fillId="0" borderId="0" xfId="0" applyFont="1" applyAlignment="1">
      <alignment horizontal="center" vertical="top"/>
    </xf>
    <xf numFmtId="0" fontId="51" fillId="0" borderId="0" xfId="0" applyFont="1" applyAlignment="1">
      <alignment horizontal="left" vertical="top" wrapText="1"/>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0" xfId="0" applyFont="1" applyAlignment="1">
      <alignment horizontal="center" vertical="top"/>
    </xf>
    <xf numFmtId="0" fontId="8" fillId="0" borderId="0" xfId="0" applyFont="1" applyAlignment="1">
      <alignment horizontal="justify" vertical="top" wrapText="1"/>
    </xf>
    <xf numFmtId="0" fontId="9" fillId="0" borderId="0" xfId="0" applyFont="1" applyAlignment="1">
      <alignment horizontal="left" vertical="top"/>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6" xfId="0" applyFont="1" applyBorder="1" applyAlignment="1">
      <alignment horizontal="left" vertical="top" wrapText="1"/>
    </xf>
    <xf numFmtId="0" fontId="9" fillId="7" borderId="6" xfId="0" applyFont="1" applyFill="1" applyBorder="1" applyAlignment="1" applyProtection="1">
      <alignment horizontal="left" vertical="top" wrapText="1"/>
      <protection locked="0" hidden="1"/>
    </xf>
    <xf numFmtId="0" fontId="9"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vertical="top"/>
      <protection hidden="1"/>
    </xf>
    <xf numFmtId="0" fontId="21" fillId="0" borderId="6" xfId="0" applyFont="1" applyBorder="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center" vertical="top"/>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0" fillId="0" borderId="0" xfId="0" applyAlignment="1">
      <alignment vertical="top" wrapText="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9" fillId="0" borderId="3" xfId="0" applyFont="1" applyBorder="1" applyAlignment="1" applyProtection="1">
      <alignment horizontal="center" vertical="top" wrapText="1"/>
      <protection hidden="1"/>
    </xf>
    <xf numFmtId="0" fontId="0" fillId="0" borderId="0" xfId="0" applyAlignment="1">
      <alignment horizontal="left" vertical="top" wrapText="1"/>
    </xf>
    <xf numFmtId="2" fontId="27" fillId="0" borderId="0" xfId="25" applyNumberFormat="1" applyFont="1" applyAlignment="1" applyProtection="1">
      <alignment horizontal="left" vertical="center"/>
      <protection hidden="1"/>
    </xf>
    <xf numFmtId="0" fontId="8" fillId="0" borderId="42" xfId="0" applyFont="1" applyBorder="1" applyAlignment="1">
      <alignment horizontal="left"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 fillId="0" borderId="6" xfId="0" applyFont="1" applyBorder="1" applyAlignment="1">
      <alignment horizontal="left" vertical="top" wrapText="1"/>
    </xf>
    <xf numFmtId="0" fontId="77"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8" fillId="0" borderId="7"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78" fillId="0" borderId="0" xfId="27" applyFont="1" applyAlignment="1" applyProtection="1">
      <alignment horizontal="left" vertical="center" wrapText="1"/>
      <protection hidden="1"/>
    </xf>
    <xf numFmtId="0" fontId="8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justify" vertical="center" wrapText="1"/>
      <protection hidden="1"/>
    </xf>
    <xf numFmtId="0" fontId="79" fillId="0" borderId="19" xfId="0" applyFont="1" applyBorder="1" applyAlignment="1" applyProtection="1">
      <alignment horizontal="left" vertical="top" wrapText="1"/>
      <protection hidden="1"/>
    </xf>
    <xf numFmtId="0" fontId="79" fillId="0" borderId="0" xfId="0" applyFont="1" applyAlignment="1" applyProtection="1">
      <alignment horizontal="justify" vertical="top"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79" fillId="0" borderId="8"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79" fillId="0" borderId="9" xfId="0" applyFont="1" applyBorder="1" applyAlignment="1" applyProtection="1">
      <alignment horizontal="left" vertical="top" wrapText="1"/>
      <protection hidden="1"/>
    </xf>
    <xf numFmtId="0" fontId="85" fillId="0" borderId="0" xfId="0" applyFont="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85" fillId="0" borderId="0" xfId="22" applyFont="1" applyAlignment="1" applyProtection="1">
      <alignment horizontal="left" vertical="top" wrapText="1"/>
      <protection hidden="1"/>
    </xf>
    <xf numFmtId="0" fontId="79" fillId="0" borderId="8" xfId="22" applyFont="1" applyBorder="1" applyAlignment="1" applyProtection="1">
      <alignment horizontal="left" vertical="top" wrapText="1"/>
      <protection hidden="1"/>
    </xf>
    <xf numFmtId="0" fontId="79" fillId="0" borderId="3" xfId="22" applyFont="1" applyBorder="1" applyAlignment="1" applyProtection="1">
      <alignment horizontal="left" vertical="top" wrapText="1"/>
      <protection hidden="1"/>
    </xf>
    <xf numFmtId="0" fontId="79" fillId="0" borderId="9" xfId="22" applyFont="1" applyBorder="1" applyAlignment="1" applyProtection="1">
      <alignment horizontal="left" vertical="top" wrapText="1"/>
      <protection hidden="1"/>
    </xf>
    <xf numFmtId="0" fontId="79" fillId="0" borderId="6" xfId="22" applyFont="1" applyBorder="1" applyAlignment="1" applyProtection="1">
      <alignment horizontal="left" vertical="top" wrapText="1"/>
      <protection hidden="1"/>
    </xf>
    <xf numFmtId="0" fontId="79" fillId="0" borderId="19" xfId="22" applyFont="1" applyBorder="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3" fillId="0" borderId="0" xfId="22" applyFont="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79" fillId="0" borderId="0" xfId="22" applyFont="1" applyAlignment="1" applyProtection="1">
      <alignment horizontal="justify" vertical="top" wrapText="1"/>
      <protection hidden="1"/>
    </xf>
    <xf numFmtId="0" fontId="88" fillId="0" borderId="0" xfId="22" applyFont="1" applyAlignment="1" applyProtection="1">
      <alignment horizontal="center" vertical="center" wrapText="1"/>
      <protection hidden="1"/>
    </xf>
    <xf numFmtId="0" fontId="87"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8" fillId="0" borderId="0" xfId="22" applyFont="1" applyAlignment="1" applyProtection="1">
      <alignment horizontal="justify" vertical="center" wrapText="1"/>
      <protection hidden="1"/>
    </xf>
    <xf numFmtId="0" fontId="67" fillId="0" borderId="0" xfId="22" applyFont="1" applyAlignment="1">
      <alignment horizontal="center" vertical="top"/>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0" borderId="6" xfId="22" applyFont="1" applyBorder="1" applyAlignment="1" applyProtection="1">
      <alignment horizontal="justify" vertical="top" wrapText="1"/>
      <protection hidden="1"/>
    </xf>
    <xf numFmtId="0" fontId="8" fillId="0" borderId="6" xfId="22" applyFont="1" applyBorder="1" applyAlignment="1">
      <alignment horizontal="left" vertical="top" wrapText="1"/>
    </xf>
    <xf numFmtId="0" fontId="67" fillId="0" borderId="0" xfId="22" applyFont="1" applyAlignment="1">
      <alignment horizontal="left" vertical="top"/>
    </xf>
    <xf numFmtId="0" fontId="10" fillId="0" borderId="0" xfId="22" applyFont="1" applyAlignment="1" applyProtection="1">
      <alignment horizontal="center" vertical="top" wrapText="1"/>
      <protection hidden="1"/>
    </xf>
    <xf numFmtId="0" fontId="9" fillId="0" borderId="0" xfId="22" applyFont="1" applyAlignment="1" applyProtection="1">
      <alignment horizontal="center" vertical="top"/>
      <protection hidden="1"/>
    </xf>
    <xf numFmtId="0" fontId="9" fillId="0" borderId="0" xfId="22" applyFont="1" applyAlignment="1" applyProtection="1">
      <alignment horizontal="left" vertical="top" wrapText="1"/>
      <protection hidden="1"/>
    </xf>
    <xf numFmtId="0" fontId="60" fillId="3" borderId="5" xfId="0" applyFont="1" applyFill="1" applyBorder="1" applyAlignment="1" applyProtection="1">
      <alignment horizontal="left" vertical="top" wrapText="1"/>
      <protection locked="0"/>
    </xf>
    <xf numFmtId="0" fontId="60" fillId="0" borderId="34" xfId="0" applyFont="1" applyBorder="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25" xfId="0" applyFont="1" applyBorder="1" applyAlignment="1" applyProtection="1">
      <alignment horizontal="left" vertical="top"/>
      <protection hidden="1"/>
    </xf>
    <xf numFmtId="0" fontId="60" fillId="0" borderId="0" xfId="0" applyFont="1" applyAlignment="1" applyProtection="1">
      <alignment horizontal="left" vertical="top"/>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xf numFmtId="0" fontId="60" fillId="0" borderId="0" xfId="0" applyFont="1" applyAlignment="1" applyProtection="1">
      <alignment horizontal="justify" vertical="top" wrapText="1"/>
      <protection hidden="1"/>
    </xf>
    <xf numFmtId="0" fontId="60" fillId="0" borderId="5" xfId="0" applyFont="1" applyBorder="1" applyAlignment="1" applyProtection="1">
      <alignment horizontal="left" vertical="top"/>
      <protection hidden="1"/>
    </xf>
    <xf numFmtId="0" fontId="61" fillId="0" borderId="0" xfId="0" applyFont="1" applyAlignment="1" applyProtection="1">
      <alignment horizontal="center" vertical="top"/>
      <protection hidden="1"/>
    </xf>
    <xf numFmtId="0" fontId="60" fillId="3" borderId="0" xfId="0" applyFont="1" applyFill="1" applyAlignment="1" applyProtection="1">
      <alignment horizontal="left" vertical="top" wrapText="1"/>
      <protection locked="0"/>
    </xf>
    <xf numFmtId="173"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172" fontId="60" fillId="0" borderId="0" xfId="0" applyNumberFormat="1" applyFont="1" applyAlignment="1" applyProtection="1">
      <alignment horizontal="left" vertical="top" wrapText="1"/>
      <protection hidden="1"/>
    </xf>
    <xf numFmtId="172" fontId="60" fillId="0" borderId="10" xfId="0" applyNumberFormat="1"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60" fillId="0" borderId="0" xfId="0" applyFont="1" applyAlignment="1">
      <alignment horizontal="left" vertical="top" wrapText="1"/>
    </xf>
    <xf numFmtId="0" fontId="61" fillId="0" borderId="0" xfId="0" applyFont="1" applyAlignment="1">
      <alignment horizontal="left" vertical="top"/>
    </xf>
    <xf numFmtId="172" fontId="61"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locked="0"/>
    </xf>
    <xf numFmtId="0" fontId="60" fillId="0" borderId="0" xfId="0" applyFont="1" applyAlignment="1">
      <alignment horizontal="right" vertical="top"/>
    </xf>
    <xf numFmtId="0" fontId="61" fillId="7" borderId="0" xfId="0" applyFont="1" applyFill="1" applyAlignment="1" applyProtection="1">
      <alignment horizontal="left" vertical="top"/>
      <protection locked="0"/>
    </xf>
    <xf numFmtId="0" fontId="60" fillId="7" borderId="0" xfId="0" applyFont="1" applyFill="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Alignment="1">
      <alignment horizontal="justify" vertical="top" wrapText="1"/>
    </xf>
    <xf numFmtId="175" fontId="60" fillId="7" borderId="0" xfId="0" applyNumberFormat="1" applyFont="1" applyFill="1" applyAlignment="1" applyProtection="1">
      <alignment horizontal="left" vertical="top" wrapText="1"/>
      <protection locked="0"/>
    </xf>
    <xf numFmtId="0" fontId="61" fillId="0" borderId="8" xfId="0" applyFont="1" applyBorder="1" applyAlignment="1">
      <alignment horizontal="center" vertical="top"/>
    </xf>
    <xf numFmtId="0" fontId="61" fillId="0" borderId="3" xfId="0" applyFont="1" applyBorder="1" applyAlignment="1">
      <alignment horizontal="center" vertical="top"/>
    </xf>
    <xf numFmtId="0" fontId="61" fillId="0" borderId="9" xfId="0" applyFont="1" applyBorder="1" applyAlignment="1">
      <alignment horizontal="center" vertical="top"/>
    </xf>
    <xf numFmtId="0" fontId="60" fillId="8" borderId="6" xfId="0" applyFont="1" applyFill="1" applyBorder="1" applyAlignment="1">
      <alignment horizontal="right" vertical="top"/>
    </xf>
    <xf numFmtId="0" fontId="74" fillId="0" borderId="0" xfId="0" applyFont="1" applyAlignment="1">
      <alignment horizontal="left" vertical="top" wrapText="1"/>
    </xf>
    <xf numFmtId="0" fontId="60" fillId="0" borderId="0" xfId="0" applyFont="1" applyAlignment="1">
      <alignment horizontal="left" vertical="top"/>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4">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theme="0"/>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591050" y="47625"/>
          <a:ext cx="1514475"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4892" y="47625"/>
          <a:ext cx="1104900" cy="6995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839325" y="190500"/>
          <a:ext cx="204787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867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73484" y="111125"/>
          <a:ext cx="2065866" cy="973667"/>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91475" y="47625"/>
          <a:ext cx="1104900" cy="6953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71818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69532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000875" y="5715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48</xdr:row>
          <xdr:rowOff>19050</xdr:rowOff>
        </xdr:from>
        <xdr:to>
          <xdr:col>2</xdr:col>
          <xdr:colOff>752475</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19050</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8</xdr:col>
      <xdr:colOff>438150</xdr:colOff>
      <xdr:row>0</xdr:row>
      <xdr:rowOff>38100</xdr:rowOff>
    </xdr:from>
    <xdr:to>
      <xdr:col>8</xdr:col>
      <xdr:colOff>1543050</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22145625" y="38100"/>
          <a:ext cx="1104900" cy="6953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7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7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7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7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7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7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hilpa.pk/Desktop/First%20Envelope%20and%20Bid%20forms%20ne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Local Content Declaration"/>
      <sheetName val="Bid Form 1st Envelope "/>
      <sheetName val="Sheet1"/>
      <sheetName val="Sheet2"/>
      <sheetName val="Sheet3"/>
    </sheetNames>
    <sheetDataSet>
      <sheetData sheetId="0">
        <row r="1">
          <cell r="B1" t="str">
            <v>Replacement of existing Asbestos roof sheets with GI roof Sheets for Store buildings at Trichy Substation.</v>
          </cell>
        </row>
      </sheetData>
      <sheetData sheetId="1"/>
      <sheetData sheetId="2"/>
      <sheetData sheetId="3">
        <row r="7">
          <cell r="A7" t="str">
            <v>Bidder’s Name and Address (the Organization) :</v>
          </cell>
          <cell r="E7" t="str">
            <v>To :</v>
          </cell>
        </row>
        <row r="8">
          <cell r="A8" t="str">
            <v/>
          </cell>
        </row>
        <row r="9">
          <cell r="E9" t="str">
            <v>Sr.General Manager(C&amp;M)</v>
          </cell>
        </row>
        <row r="10">
          <cell r="E10" t="str">
            <v>Power Grid Corporation of India Ltd.,</v>
          </cell>
        </row>
        <row r="11">
          <cell r="E11" t="str">
            <v>SR-II,RHQ</v>
          </cell>
        </row>
        <row r="12">
          <cell r="E12" t="str">
            <v>Singanayakanahalli,Yelahanka</v>
          </cell>
        </row>
        <row r="13">
          <cell r="E13" t="str">
            <v>Bangalore-560064</v>
          </cell>
        </row>
      </sheetData>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3" Type="http://schemas.openxmlformats.org/officeDocument/2006/relationships/printerSettings" Target="../printerSettings/printerSettings361.bin"/><Relationship Id="rId21" Type="http://schemas.openxmlformats.org/officeDocument/2006/relationships/vmlDrawing" Target="../drawings/vmlDrawing6.vml"/><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ctrlProp" Target="../ctrlProps/ctrlProp14.xml"/><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drawing" Target="../drawings/drawing19.xml"/><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ctrlProp" Target="../ctrlProps/ctrlProp13.xml"/><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ctrlProp" Target="../ctrlProps/ctrlProp12.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D5" sqref="D5"/>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61.5" customHeight="1">
      <c r="A1" s="50" t="s">
        <v>0</v>
      </c>
      <c r="B1" s="507" t="s">
        <v>728</v>
      </c>
      <c r="C1" s="508"/>
      <c r="D1" s="508"/>
      <c r="E1" s="508"/>
      <c r="F1" s="508"/>
      <c r="G1" s="508"/>
      <c r="H1" s="508"/>
    </row>
    <row r="2" spans="1:8" ht="30.75" customHeight="1">
      <c r="A2" s="50"/>
      <c r="B2" s="511"/>
      <c r="C2" s="511"/>
      <c r="D2" s="511"/>
      <c r="E2" s="313"/>
      <c r="F2" s="313"/>
      <c r="G2" s="313"/>
      <c r="H2" s="313"/>
    </row>
    <row r="3" spans="1:8" ht="30.75" customHeight="1">
      <c r="A3" s="50" t="s">
        <v>1</v>
      </c>
      <c r="B3" s="509" t="s">
        <v>729</v>
      </c>
      <c r="C3" s="509"/>
      <c r="D3" s="509"/>
      <c r="E3" s="509"/>
      <c r="F3" s="509"/>
      <c r="G3" s="509"/>
      <c r="H3" s="509"/>
    </row>
    <row r="4" spans="1:8">
      <c r="A4" s="313"/>
      <c r="B4" s="510"/>
      <c r="C4" s="510"/>
      <c r="D4" s="313"/>
      <c r="E4" s="313"/>
      <c r="F4" s="313"/>
      <c r="G4" s="313"/>
      <c r="H4" s="313"/>
    </row>
    <row r="5" spans="1:8" ht="16.5">
      <c r="A5" s="50" t="s">
        <v>2</v>
      </c>
      <c r="B5" s="383">
        <v>6</v>
      </c>
      <c r="C5" s="382" t="s">
        <v>721</v>
      </c>
      <c r="D5" s="313"/>
      <c r="E5" s="313"/>
      <c r="F5" s="313"/>
      <c r="G5" s="313"/>
      <c r="H5" s="313"/>
    </row>
    <row r="7" spans="1:8" ht="16.5">
      <c r="A7" s="55"/>
      <c r="B7" s="313"/>
      <c r="C7" s="313"/>
      <c r="D7" s="313"/>
      <c r="E7" s="313"/>
      <c r="F7" s="313"/>
      <c r="G7" s="313"/>
      <c r="H7" s="313"/>
    </row>
  </sheetData>
  <sheetProtection algorithmName="SHA-512" hashValue="X5TuSOMCXXLrqhKv50ZHL2TFAhYbyiG6SWn6lTH4gkHQtFTtvHiUy6+dgND4QaVUFGcLRbWC/HAsblsyl0D2NQ==" saltValue="DC5KSSWPbPxDin3nwaqn9g==" spinCount="100000" sheet="1" formatColumns="0" formatRows="0" selectLockedCells="1"/>
  <customSheetViews>
    <customSheetView guid="{2C34C6E4-9855-4E53-992D-E5F4DB6E57FB}" state="hidden" showRuler="0">
      <selection activeCell="I10" sqref="I10"/>
      <pageMargins left="0" right="0" top="0" bottom="0" header="0" footer="0"/>
      <pageSetup orientation="portrait" r:id="rId1"/>
      <headerFooter alignWithMargins="0"/>
    </customSheetView>
    <customSheetView guid="{9461919E-E951-492E-A2DB-B20E159731B2}" state="hidden" showRuler="0">
      <selection activeCell="B6" sqref="B6"/>
      <pageMargins left="0" right="0" top="0" bottom="0" header="0" footer="0"/>
      <pageSetup orientation="portrait" r:id="rId2"/>
      <headerFooter alignWithMargins="0"/>
    </customSheetView>
    <customSheetView guid="{12029364-1C66-4A6C-902B-AEC081D9AD88}" state="hidden" showRuler="0">
      <selection activeCell="B3" sqref="B3:H3"/>
      <pageMargins left="0" right="0" top="0" bottom="0" header="0" footer="0"/>
      <pageSetup orientation="portrait" r:id="rId3"/>
      <headerFooter alignWithMargins="0"/>
    </customSheetView>
    <customSheetView guid="{5F45806E-9D02-46BB-BA83-BA76B3D3C80B}" state="hidden" showRuler="0">
      <selection activeCell="B3" sqref="B3:H3"/>
      <pageMargins left="0" right="0" top="0" bottom="0" header="0" footer="0"/>
      <pageSetup orientation="portrait" r:id="rId4"/>
      <headerFooter alignWithMargins="0"/>
    </customSheetView>
    <customSheetView guid="{F4E3293A-D2C0-4604-8028-CA0A7BE9989A}" state="hidden" showRuler="0">
      <selection activeCell="B2" sqref="B2"/>
      <pageMargins left="0" right="0" top="0" bottom="0" header="0" footer="0"/>
      <pageSetup orientation="portrait" r:id="rId5"/>
      <headerFooter alignWithMargins="0"/>
    </customSheetView>
    <customSheetView guid="{DC28ED1E-3E35-4094-9C2B-5C0A1C1D459C}" state="hidden" showRuler="0">
      <selection activeCell="B1" sqref="B1:H1"/>
      <pageMargins left="0" right="0" top="0" bottom="0" header="0" footer="0"/>
      <pageSetup orientation="portrait" r:id="rId6"/>
      <headerFooter alignWithMargins="0"/>
    </customSheetView>
    <customSheetView guid="{7A9EA6D6-4DDF-43D9-92E6-C6AFAD14E266}" state="hidden" showRuler="0">
      <selection activeCell="D6" sqref="D6"/>
      <pageMargins left="0" right="0" top="0" bottom="0" header="0" footer="0"/>
      <pageSetup orientation="portrait" r:id="rId7"/>
      <headerFooter alignWithMargins="0"/>
    </customSheetView>
    <customSheetView guid="{43BCBF1E-CDCF-4541-8D79-87EDCECBC1FD}" state="hidden" showRuler="0">
      <selection activeCell="D10" sqref="D10"/>
      <pageMargins left="0" right="0" top="0" bottom="0" header="0" footer="0"/>
      <pageSetup orientation="portrait" r:id="rId8"/>
      <headerFooter alignWithMargins="0"/>
    </customSheetView>
    <customSheetView guid="{ECEBABD0-566A-41C4-AA9A-38EA30EFEDA8}" state="hidden" showRuler="0">
      <pageMargins left="0" right="0" top="0" bottom="0" header="0" footer="0"/>
      <pageSetup orientation="portrait" r:id="rId9"/>
      <headerFooter alignWithMargins="0"/>
    </customSheetView>
    <customSheetView guid="{A3F641DF-CF1D-48E3-AFDC-E52726A449CB}" state="hidden" showRuler="0">
      <pageMargins left="0" right="0" top="0" bottom="0" header="0" footer="0"/>
      <pageSetup orientation="portrait" r:id="rId10"/>
      <headerFooter alignWithMargins="0"/>
    </customSheetView>
    <customSheetView guid="{8E7B022F-1113-4BA2-B2BA-8EDBE02A2557}" state="hidden" showRuler="0">
      <pageMargins left="0" right="0" top="0" bottom="0" header="0" footer="0"/>
      <pageSetup orientation="portrait" r:id="rId11"/>
      <headerFooter alignWithMargins="0"/>
    </customSheetView>
    <customSheetView guid="{CD4CA1A8-824A-452F-BDBA-32A47C1B3013}" state="hidden" showRuler="0">
      <selection activeCell="B10" sqref="B10"/>
      <pageMargins left="0" right="0" top="0" bottom="0" header="0" footer="0"/>
      <pageSetup orientation="portrait" r:id="rId12"/>
      <headerFooter alignWithMargins="0"/>
    </customSheetView>
    <customSheetView guid="{494F6778-23FE-4AAC-B37D-6C7543FC13B9}" state="hidden" showRuler="0">
      <selection activeCell="F6" sqref="F6"/>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FE4EC9C4-31B9-4D40-8323-5B16C3BC840F}" state="hidden" showRuler="0">
      <selection activeCell="H11" sqref="H11"/>
      <pageMargins left="0" right="0" top="0" bottom="0" header="0" footer="0"/>
      <pageSetup orientation="portrait" r:id="rId15"/>
      <headerFooter alignWithMargins="0"/>
    </customSheetView>
    <customSheetView guid="{EA4BF86A-17C3-4673-8F06-157DC672276C}" state="hidden" showRuler="0">
      <selection activeCell="D9" sqref="D9"/>
      <pageMargins left="0" right="0" top="0" bottom="0" header="0" footer="0"/>
      <pageSetup orientation="portrait" r:id="rId16"/>
      <headerFooter alignWithMargins="0"/>
    </customSheetView>
    <customSheetView guid="{D6DA0015-FDC9-498A-B262-2924DF0E5242}" state="hidden" showRuler="0">
      <selection activeCell="B3" sqref="B3:H3"/>
      <pageMargins left="0" right="0" top="0" bottom="0" header="0" footer="0"/>
      <pageSetup orientation="portrait" r:id="rId17"/>
      <headerFooter alignWithMargins="0"/>
    </customSheetView>
    <customSheetView guid="{A08E51DD-4658-4F7E-89F2-BBC53006A525}" state="hidden" showRuler="0">
      <selection activeCell="H6" sqref="H6"/>
      <pageMargins left="0" right="0" top="0" bottom="0" header="0" footer="0"/>
      <pageSetup orientation="portrait" r:id="rId18"/>
      <headerFooter alignWithMargins="0"/>
    </customSheetView>
    <customSheetView guid="{56C25AA8-E4D7-4ED3-A5AE-C1E7F5525781}" state="hidden" showRuler="0">
      <selection activeCell="F9" sqref="F9"/>
      <pageMargins left="0" right="0" top="0" bottom="0" header="0" footer="0"/>
      <pageSetup orientation="portrait" r:id="rId19"/>
      <headerFooter alignWithMargins="0"/>
    </customSheetView>
    <customSheetView guid="{C5C5B51F-7F67-4B6D-B82A-82ECBBC70A19}" state="hidden" showRuler="0">
      <selection activeCell="M3" sqref="M3"/>
      <pageMargins left="0" right="0" top="0" bottom="0" header="0" footer="0"/>
      <pageSetup orientation="portrait" r:id="rId20"/>
      <headerFooter alignWithMargins="0"/>
    </customSheetView>
    <customSheetView guid="{78C5BC6F-E5E9-45EA-974B-E405B4BC8B66}" state="hidden" showRuler="0">
      <selection activeCell="B6" sqref="B6"/>
      <pageMargins left="0" right="0" top="0" bottom="0" header="0" footer="0"/>
      <pageSetup orientation="portrait" r:id="rId21"/>
      <headerFooter alignWithMargins="0"/>
    </customSheetView>
    <customSheetView guid="{3CFA56B3-FDD6-4AA5-B661-7B6828E7ED33}"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view="pageBreakPreview" topLeftCell="B1" zoomScaleSheetLayoutView="100" workbookViewId="0">
      <selection activeCell="B3" sqref="B3:E3"/>
    </sheetView>
  </sheetViews>
  <sheetFormatPr defaultColWidth="9.140625" defaultRowHeight="13.5"/>
  <cols>
    <col min="1" max="1" width="9.85546875" style="16" customWidth="1"/>
    <col min="2" max="2" width="12.7109375" style="16" customWidth="1"/>
    <col min="3" max="4" width="44.140625" style="16" customWidth="1"/>
    <col min="5" max="5" width="12.85546875" style="16" customWidth="1"/>
    <col min="6" max="6" width="9.85546875" style="22" customWidth="1"/>
    <col min="7" max="9" width="9.140625" style="22"/>
    <col min="10" max="16384" width="9.140625" style="19"/>
  </cols>
  <sheetData>
    <row r="1" spans="1:12" ht="18" customHeight="1">
      <c r="A1" s="512" t="s">
        <v>3</v>
      </c>
      <c r="B1" s="515" t="s">
        <v>4</v>
      </c>
      <c r="C1" s="515"/>
      <c r="D1" s="515"/>
      <c r="E1" s="515"/>
      <c r="F1" s="512" t="str">
        <f>":Works Package -"&amp;Basic!B2&amp;" :"</f>
        <v>:Works Package - :</v>
      </c>
      <c r="G1" s="17"/>
      <c r="H1" s="17"/>
      <c r="I1" s="17"/>
      <c r="J1" s="18"/>
      <c r="L1" s="19" t="s">
        <v>5</v>
      </c>
    </row>
    <row r="2" spans="1:12" ht="34.5" customHeight="1">
      <c r="A2" s="513"/>
      <c r="B2" s="516" t="str">
        <f>Basic!B1</f>
        <v>Construction of Substation store at 765 kV Koppal, under TBCB Project.</v>
      </c>
      <c r="C2" s="516"/>
      <c r="D2" s="516"/>
      <c r="E2" s="516"/>
      <c r="F2" s="513"/>
      <c r="G2" s="17"/>
      <c r="H2" s="17"/>
      <c r="I2" s="17"/>
      <c r="J2" s="18"/>
    </row>
    <row r="3" spans="1:12" ht="18" customHeight="1">
      <c r="A3" s="513"/>
      <c r="B3" s="517" t="str">
        <f>Basic!A3 &amp; Basic!B3</f>
        <v>Tender Enquiry No. : SRTS-II/C&amp;M/WC-4480/2025</v>
      </c>
      <c r="C3" s="517"/>
      <c r="D3" s="517"/>
      <c r="E3" s="517"/>
      <c r="F3" s="513"/>
      <c r="G3" s="17"/>
      <c r="H3" s="17"/>
      <c r="I3" s="17"/>
      <c r="J3" s="18"/>
    </row>
    <row r="4" spans="1:12" s="28" customFormat="1" ht="18" customHeight="1">
      <c r="A4" s="513"/>
      <c r="B4" s="91">
        <v>1</v>
      </c>
      <c r="C4" s="519" t="s">
        <v>6</v>
      </c>
      <c r="D4" s="519"/>
      <c r="E4" s="519"/>
      <c r="F4" s="513"/>
      <c r="G4" s="26"/>
      <c r="H4" s="26"/>
      <c r="I4" s="25"/>
      <c r="J4" s="27"/>
    </row>
    <row r="5" spans="1:12" s="28" customFormat="1" ht="30.75" customHeight="1">
      <c r="A5" s="513"/>
      <c r="B5" s="92">
        <v>2</v>
      </c>
      <c r="C5" s="526" t="s">
        <v>7</v>
      </c>
      <c r="D5" s="526"/>
      <c r="E5" s="526"/>
      <c r="F5" s="513"/>
      <c r="G5" s="25"/>
      <c r="H5" s="25"/>
      <c r="I5" s="25"/>
      <c r="J5" s="27"/>
    </row>
    <row r="6" spans="1:12" s="28" customFormat="1" ht="36" customHeight="1">
      <c r="A6" s="513"/>
      <c r="B6" s="92">
        <v>3</v>
      </c>
      <c r="C6" s="524" t="s">
        <v>8</v>
      </c>
      <c r="D6" s="524"/>
      <c r="E6" s="524"/>
      <c r="F6" s="513"/>
      <c r="G6" s="25"/>
      <c r="H6" s="25"/>
      <c r="I6" s="25"/>
      <c r="J6" s="27"/>
    </row>
    <row r="7" spans="1:12" s="28" customFormat="1" ht="30.75" customHeight="1">
      <c r="A7" s="513"/>
      <c r="B7" s="92">
        <v>4</v>
      </c>
      <c r="C7" s="519" t="s">
        <v>9</v>
      </c>
      <c r="D7" s="519"/>
      <c r="E7" s="519"/>
      <c r="F7" s="513"/>
      <c r="G7" s="25"/>
      <c r="H7" s="25"/>
      <c r="I7" s="25"/>
      <c r="J7" s="27"/>
    </row>
    <row r="8" spans="1:12" s="28" customFormat="1" ht="15" hidden="1">
      <c r="A8" s="513"/>
      <c r="B8" s="92">
        <v>5</v>
      </c>
      <c r="C8" s="520" t="s">
        <v>10</v>
      </c>
      <c r="D8" s="520"/>
      <c r="E8" s="520"/>
      <c r="F8" s="513"/>
      <c r="G8" s="25"/>
      <c r="H8" s="25"/>
      <c r="I8" s="25"/>
      <c r="J8" s="27"/>
    </row>
    <row r="9" spans="1:12" s="28" customFormat="1" ht="50.25" customHeight="1">
      <c r="A9" s="513"/>
      <c r="B9" s="93">
        <v>5</v>
      </c>
      <c r="C9" s="519" t="s">
        <v>11</v>
      </c>
      <c r="D9" s="519"/>
      <c r="E9" s="519"/>
      <c r="F9" s="513"/>
      <c r="G9" s="25"/>
      <c r="H9" s="25"/>
      <c r="I9" s="25"/>
      <c r="J9" s="90"/>
    </row>
    <row r="10" spans="1:12" s="28" customFormat="1" ht="42" customHeight="1">
      <c r="A10" s="513"/>
      <c r="B10" s="381">
        <v>6</v>
      </c>
      <c r="C10" s="529" t="s">
        <v>12</v>
      </c>
      <c r="D10" s="529"/>
      <c r="E10" s="530"/>
      <c r="F10" s="513"/>
      <c r="G10" s="25"/>
      <c r="H10" s="25"/>
      <c r="I10" s="25"/>
      <c r="J10" s="90"/>
    </row>
    <row r="11" spans="1:12" s="28" customFormat="1" ht="48" customHeight="1">
      <c r="A11" s="513"/>
      <c r="B11" s="384" t="s">
        <v>13</v>
      </c>
      <c r="C11" s="527" t="s">
        <v>14</v>
      </c>
      <c r="D11" s="527"/>
      <c r="E11" s="528"/>
      <c r="F11" s="513"/>
      <c r="G11" s="25"/>
      <c r="H11" s="25"/>
      <c r="I11" s="25"/>
      <c r="J11" s="27"/>
    </row>
    <row r="12" spans="1:12" ht="5.25" customHeight="1">
      <c r="A12" s="513"/>
      <c r="B12" s="94"/>
      <c r="C12" s="94"/>
      <c r="D12" s="94"/>
      <c r="E12" s="94"/>
      <c r="F12" s="513"/>
      <c r="G12" s="17"/>
      <c r="H12" s="17"/>
      <c r="I12" s="17"/>
      <c r="J12" s="18"/>
    </row>
    <row r="13" spans="1:12" ht="18" customHeight="1">
      <c r="A13" s="513"/>
      <c r="B13" s="518"/>
      <c r="C13" s="518"/>
      <c r="D13" s="518"/>
      <c r="E13" s="518"/>
      <c r="F13" s="513"/>
      <c r="G13" s="17"/>
      <c r="H13" s="17"/>
      <c r="I13" s="17"/>
      <c r="J13" s="18"/>
    </row>
    <row r="14" spans="1:12" ht="8.1" customHeight="1">
      <c r="A14" s="513"/>
      <c r="B14" s="21"/>
      <c r="C14" s="21"/>
      <c r="D14" s="21"/>
      <c r="E14" s="21"/>
      <c r="F14" s="513"/>
      <c r="G14" s="17"/>
      <c r="H14" s="17"/>
      <c r="I14" s="17"/>
      <c r="J14" s="18"/>
    </row>
    <row r="15" spans="1:12" ht="24" customHeight="1">
      <c r="A15" s="513"/>
      <c r="B15" s="523"/>
      <c r="C15" s="523"/>
      <c r="D15" s="523"/>
      <c r="E15" s="58"/>
      <c r="F15" s="513"/>
    </row>
    <row r="16" spans="1:12" ht="15.95" customHeight="1">
      <c r="A16" s="513"/>
      <c r="B16" s="521"/>
      <c r="C16" s="521"/>
      <c r="D16" s="521"/>
      <c r="E16" s="385"/>
      <c r="F16" s="513"/>
      <c r="G16" s="17"/>
      <c r="H16" s="17"/>
      <c r="I16" s="17"/>
      <c r="J16" s="18"/>
    </row>
    <row r="17" spans="1:10" ht="24" customHeight="1">
      <c r="A17" s="513"/>
      <c r="B17" s="522"/>
      <c r="C17" s="522"/>
      <c r="D17" s="522"/>
      <c r="E17" s="58"/>
      <c r="F17" s="513"/>
      <c r="G17" s="23"/>
      <c r="H17" s="23"/>
      <c r="I17" s="23"/>
      <c r="J17" s="23"/>
    </row>
    <row r="18" spans="1:10" ht="15.95" customHeight="1">
      <c r="A18" s="514"/>
      <c r="B18" s="525"/>
      <c r="C18" s="525"/>
      <c r="D18" s="525"/>
      <c r="E18" s="386"/>
      <c r="F18" s="514"/>
      <c r="G18" s="23"/>
      <c r="H18" s="23"/>
      <c r="I18" s="23"/>
      <c r="J18" s="23"/>
    </row>
    <row r="19" spans="1:10" ht="15.75">
      <c r="A19" s="20"/>
      <c r="B19" s="24"/>
      <c r="C19" s="24"/>
      <c r="D19" s="24"/>
      <c r="E19" s="24"/>
      <c r="F19" s="17"/>
      <c r="G19" s="17"/>
      <c r="H19" s="17"/>
      <c r="I19" s="17"/>
      <c r="J19" s="18"/>
    </row>
    <row r="20" spans="1:10" ht="15.75">
      <c r="A20" s="20"/>
      <c r="B20" s="20"/>
      <c r="C20" s="20"/>
      <c r="D20" s="20"/>
      <c r="E20" s="20"/>
      <c r="F20" s="17"/>
      <c r="G20" s="17"/>
      <c r="H20" s="17"/>
      <c r="I20" s="17"/>
      <c r="J20" s="18"/>
    </row>
    <row r="21" spans="1:10" ht="15.75">
      <c r="A21" s="20"/>
      <c r="B21" s="20"/>
      <c r="C21" s="20"/>
      <c r="D21" s="20"/>
      <c r="E21" s="20"/>
      <c r="F21" s="17"/>
      <c r="G21" s="17"/>
      <c r="H21" s="17"/>
      <c r="I21" s="17"/>
      <c r="J21" s="18"/>
    </row>
  </sheetData>
  <sheetProtection algorithmName="SHA-512" hashValue="NQFR8JYXxn6i/54sc5j5qzF3yNcFrX6Gj8LNeAKBeQq5BhmTD6qdkxZ7Bdhr4cdHlndSVFdBSS4qb6wKZqM7cg==" saltValue="1wV76TQ5Itom0nG9OAnH/A==" spinCount="100000" sheet="1" objects="1" scenarios="1" formatColumns="0" formatRows="0" selectLockedCells="1"/>
  <customSheetViews>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3"/>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4"/>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5"/>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6"/>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8"/>
      <headerFooter alignWithMargins="0"/>
    </customSheetView>
    <customSheetView guid="{ECEBABD0-566A-41C4-AA9A-38EA30EFEDA8}" showPageBreaks="1" showGridLines="0" showRuler="0">
      <pageMargins left="0" right="0" top="0" bottom="0" header="0" footer="0"/>
      <printOptions horizontalCentered="1"/>
      <pageSetup paperSize="9" orientation="landscape" r:id="rId9"/>
      <headerFooter alignWithMargins="0"/>
    </customSheetView>
    <customSheetView guid="{A3F641DF-CF1D-48E3-AFDC-E52726A449CB}" showGridLines="0" showRuler="0">
      <pageMargins left="0" right="0" top="0" bottom="0" header="0" footer="0"/>
      <printOptions horizontalCentered="1"/>
      <pageSetup paperSize="9" orientation="landscape" r:id="rId1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1"/>
      <headerFooter alignWithMargins="0"/>
    </customSheetView>
    <customSheetView guid="{CD4CA1A8-824A-452F-BDBA-32A47C1B3013}" showGridLines="0">
      <selection sqref="A1:A16"/>
      <pageMargins left="0" right="0" top="0" bottom="0" header="0" footer="0"/>
      <printOptions horizontalCentered="1"/>
      <pageSetup paperSize="9" orientation="landscape" r:id="rId1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5"/>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16"/>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17"/>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18"/>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19"/>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20"/>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1"/>
      <headerFooter alignWithMargins="0"/>
    </customSheetView>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C10:E10"/>
    <mergeCell ref="C9:E9"/>
    <mergeCell ref="A1:A18"/>
    <mergeCell ref="B1:E1"/>
    <mergeCell ref="B2:E2"/>
    <mergeCell ref="B3:E3"/>
    <mergeCell ref="F1:F18"/>
    <mergeCell ref="B13:E13"/>
    <mergeCell ref="C7:E7"/>
    <mergeCell ref="C8:E8"/>
    <mergeCell ref="B16:D16"/>
    <mergeCell ref="B17:D17"/>
    <mergeCell ref="B15:D15"/>
    <mergeCell ref="C6:E6"/>
    <mergeCell ref="B18:D18"/>
    <mergeCell ref="C4:E4"/>
    <mergeCell ref="C5:E5"/>
    <mergeCell ref="C11:E11"/>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D31" sqref="D31:F32"/>
    </sheetView>
  </sheetViews>
  <sheetFormatPr defaultColWidth="9.140625" defaultRowHeight="16.5"/>
  <cols>
    <col min="1" max="1" width="0" style="2" hidden="1" customWidth="1"/>
    <col min="2" max="2" width="31.85546875" style="3" customWidth="1"/>
    <col min="3" max="3" width="12.85546875" style="3" customWidth="1"/>
    <col min="4" max="4" width="16" style="3" customWidth="1"/>
    <col min="5" max="5" width="11.85546875" style="3" customWidth="1"/>
    <col min="6" max="6" width="18" style="32" customWidth="1"/>
    <col min="7" max="25" width="11.85546875" style="32" customWidth="1"/>
    <col min="26" max="26" width="9.140625" style="2"/>
    <col min="27" max="27" width="15.28515625" style="2" customWidth="1"/>
    <col min="28" max="16384" width="9.140625" style="2"/>
  </cols>
  <sheetData>
    <row r="1" spans="2:28" ht="85.5" customHeight="1">
      <c r="B1" s="536" t="str">
        <f>Basic!B1</f>
        <v>Construction of Substation store at 765 kV Koppal, under TBCB Project.</v>
      </c>
      <c r="C1" s="536"/>
      <c r="D1" s="536"/>
      <c r="E1" s="36"/>
      <c r="F1" s="29"/>
      <c r="G1" s="31"/>
      <c r="H1" s="31"/>
      <c r="I1" s="31"/>
      <c r="J1" s="31"/>
      <c r="K1" s="31"/>
      <c r="L1" s="31"/>
      <c r="M1" s="31"/>
      <c r="N1" s="31"/>
      <c r="O1" s="31"/>
      <c r="P1" s="31"/>
      <c r="Q1" s="31"/>
      <c r="R1" s="31"/>
      <c r="S1" s="31"/>
      <c r="T1" s="31"/>
      <c r="U1" s="31"/>
      <c r="V1" s="31"/>
      <c r="W1" s="31"/>
      <c r="X1" s="31"/>
      <c r="Y1" s="31"/>
    </row>
    <row r="2" spans="2:28" ht="20.100000000000001" customHeight="1">
      <c r="B2" s="537" t="str">
        <f>Basic!A3&amp;Basic!B3</f>
        <v>Tender Enquiry No. : SRTS-II/C&amp;M/WC-4480/2025</v>
      </c>
      <c r="C2" s="537"/>
      <c r="D2" s="537"/>
      <c r="E2" s="48"/>
      <c r="F2" s="3"/>
      <c r="G2" s="3"/>
      <c r="H2" s="3"/>
      <c r="I2" s="3"/>
      <c r="J2" s="3"/>
      <c r="K2" s="3"/>
      <c r="L2" s="3"/>
      <c r="M2" s="3"/>
      <c r="N2" s="3"/>
      <c r="O2" s="3"/>
      <c r="P2" s="3"/>
      <c r="Q2" s="3"/>
      <c r="R2" s="3"/>
      <c r="S2" s="3"/>
      <c r="T2" s="3"/>
      <c r="U2" s="3"/>
      <c r="V2" s="3"/>
      <c r="W2" s="3"/>
      <c r="X2" s="3"/>
      <c r="Y2" s="3"/>
      <c r="AA2" s="314" t="s">
        <v>15</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4" t="s">
        <v>16</v>
      </c>
      <c r="AB3" s="292" t="s">
        <v>17</v>
      </c>
    </row>
    <row r="4" spans="2:28" ht="20.100000000000001" customHeight="1">
      <c r="B4" s="535" t="s">
        <v>18</v>
      </c>
      <c r="C4" s="535"/>
      <c r="D4" s="535"/>
      <c r="E4" s="35"/>
      <c r="F4" s="3"/>
      <c r="G4" s="3"/>
      <c r="H4" s="3"/>
      <c r="I4" s="3"/>
      <c r="J4" s="3"/>
      <c r="K4" s="3"/>
      <c r="L4" s="3"/>
      <c r="M4" s="3"/>
      <c r="N4" s="3"/>
      <c r="O4" s="3"/>
      <c r="P4" s="3"/>
      <c r="Q4" s="3"/>
      <c r="R4" s="3"/>
      <c r="S4" s="3"/>
      <c r="T4" s="3"/>
      <c r="U4" s="3"/>
      <c r="V4" s="3"/>
      <c r="W4" s="3"/>
      <c r="X4" s="3"/>
      <c r="Y4" s="3"/>
      <c r="AA4" s="315" t="s">
        <v>19</v>
      </c>
      <c r="AB4" s="14"/>
    </row>
    <row r="5" spans="2:28" ht="12" customHeight="1">
      <c r="B5" s="4"/>
      <c r="C5" s="4"/>
      <c r="F5" s="3"/>
      <c r="G5" s="3"/>
      <c r="H5" s="3"/>
      <c r="I5" s="3"/>
      <c r="J5" s="3"/>
      <c r="K5" s="3"/>
      <c r="L5" s="3"/>
      <c r="M5" s="3"/>
      <c r="N5" s="3"/>
      <c r="O5" s="3"/>
      <c r="P5" s="3"/>
      <c r="Q5" s="3"/>
      <c r="R5" s="3"/>
      <c r="S5" s="3"/>
      <c r="T5" s="3"/>
      <c r="U5" s="3"/>
      <c r="V5" s="3"/>
      <c r="W5" s="3"/>
      <c r="X5" s="3"/>
      <c r="Y5" s="3"/>
      <c r="AA5" s="315" t="s">
        <v>20</v>
      </c>
    </row>
    <row r="6" spans="2:28" s="1" customFormat="1" ht="43.5" customHeight="1">
      <c r="B6" s="37" t="s">
        <v>21</v>
      </c>
      <c r="C6" s="8"/>
      <c r="D6" s="539" t="s">
        <v>20</v>
      </c>
      <c r="E6" s="540"/>
      <c r="F6" s="540"/>
      <c r="G6" s="9"/>
      <c r="H6" s="9"/>
      <c r="I6" s="9"/>
      <c r="J6" s="9"/>
      <c r="K6" s="9"/>
      <c r="L6" s="9"/>
      <c r="M6" s="9"/>
      <c r="N6" s="9"/>
      <c r="O6" s="9"/>
      <c r="P6" s="9"/>
      <c r="Q6" s="9"/>
      <c r="R6" s="9"/>
      <c r="S6" s="9"/>
      <c r="U6" s="9"/>
      <c r="V6" s="9"/>
      <c r="W6" s="9"/>
      <c r="X6" s="9"/>
      <c r="Y6" s="9"/>
      <c r="AA6" s="9" t="str">
        <f>IF(D6= "Sole Bidder", 0, D7)</f>
        <v>2 or More</v>
      </c>
    </row>
    <row r="7" spans="2:28" ht="50.1" hidden="1" customHeight="1">
      <c r="B7" s="37" t="str">
        <f>IF(D6= "JV (Joint Venture)", "Total Nos. of  Partners in the JV [excluding the Lead Partner]", "")</f>
        <v/>
      </c>
      <c r="C7" s="7"/>
      <c r="D7" s="49" t="s">
        <v>17</v>
      </c>
    </row>
    <row r="8" spans="2:28" ht="19.5" customHeight="1">
      <c r="B8" s="33"/>
      <c r="C8" s="33"/>
      <c r="D8" s="9"/>
    </row>
    <row r="9" spans="2:28" ht="20.100000000000001" customHeight="1">
      <c r="B9" s="316" t="s">
        <v>22</v>
      </c>
      <c r="C9" s="39"/>
      <c r="D9" s="531"/>
      <c r="E9" s="532"/>
      <c r="F9" s="532"/>
    </row>
    <row r="10" spans="2:28" ht="20.100000000000001" customHeight="1">
      <c r="B10" s="317" t="s">
        <v>23</v>
      </c>
      <c r="C10" s="41"/>
      <c r="D10" s="531"/>
      <c r="E10" s="532"/>
      <c r="F10" s="532"/>
    </row>
    <row r="11" spans="2:28" ht="20.100000000000001" customHeight="1">
      <c r="B11" s="42"/>
      <c r="C11" s="43"/>
      <c r="D11" s="531"/>
      <c r="E11" s="532"/>
      <c r="F11" s="532"/>
    </row>
    <row r="12" spans="2:28" ht="20.100000000000001" customHeight="1">
      <c r="B12" s="44"/>
      <c r="C12" s="45"/>
      <c r="D12" s="531"/>
      <c r="E12" s="532"/>
      <c r="F12" s="532"/>
    </row>
    <row r="13" spans="2:28" ht="20.100000000000001" customHeight="1"/>
    <row r="14" spans="2:28" ht="20.100000000000001" hidden="1" customHeight="1">
      <c r="B14" s="38" t="str">
        <f>IF(D7=1,"Other Partner",IF(D7="2 or More","Other Partner-1",""))</f>
        <v>Other Partner-1</v>
      </c>
      <c r="C14" s="39"/>
      <c r="D14" s="81"/>
      <c r="F14" s="51"/>
    </row>
    <row r="15" spans="2:28" ht="20.100000000000001" hidden="1" customHeight="1">
      <c r="B15" s="40" t="str">
        <f>IF(D7=1,"Address of other Partner",IF(D7="2 or More","Address of other Partner - 1",""))</f>
        <v>Address of other Partner - 1</v>
      </c>
      <c r="C15" s="41"/>
      <c r="D15" s="81"/>
    </row>
    <row r="16" spans="2:28" ht="20.100000000000001" hidden="1" customHeight="1">
      <c r="B16" s="42"/>
      <c r="C16" s="43"/>
      <c r="D16" s="81"/>
    </row>
    <row r="17" spans="2:6" ht="20.100000000000001" hidden="1" customHeight="1">
      <c r="B17" s="44"/>
      <c r="C17" s="45"/>
      <c r="D17" s="81"/>
    </row>
    <row r="18" spans="2:6" ht="20.100000000000001" hidden="1" customHeight="1"/>
    <row r="19" spans="2:6" ht="20.100000000000001" hidden="1" customHeight="1">
      <c r="B19" s="38" t="s">
        <v>24</v>
      </c>
      <c r="C19" s="39"/>
      <c r="D19" s="81"/>
    </row>
    <row r="20" spans="2:6" ht="20.100000000000001" hidden="1" customHeight="1">
      <c r="B20" s="40" t="s">
        <v>25</v>
      </c>
      <c r="C20" s="41"/>
      <c r="D20" s="81"/>
    </row>
    <row r="21" spans="2:6" ht="20.100000000000001" hidden="1" customHeight="1">
      <c r="B21" s="42"/>
      <c r="C21" s="43"/>
      <c r="D21" s="81"/>
    </row>
    <row r="22" spans="2:6" ht="20.100000000000001" hidden="1" customHeight="1">
      <c r="B22" s="44"/>
      <c r="C22" s="45"/>
      <c r="D22" s="81"/>
    </row>
    <row r="23" spans="2:6" ht="20.100000000000001" customHeight="1"/>
    <row r="24" spans="2:6" ht="39" hidden="1" customHeight="1">
      <c r="B24" s="538" t="s">
        <v>26</v>
      </c>
      <c r="C24" s="538"/>
      <c r="D24" s="30"/>
      <c r="E24" s="56"/>
    </row>
    <row r="25" spans="2:6" ht="22.9" hidden="1" customHeight="1">
      <c r="B25" s="538" t="s">
        <v>27</v>
      </c>
      <c r="C25" s="538"/>
      <c r="D25" s="81"/>
      <c r="E25" s="54"/>
    </row>
    <row r="26" spans="2:6" hidden="1">
      <c r="B26" s="538"/>
      <c r="C26" s="538"/>
      <c r="D26" s="57"/>
    </row>
    <row r="27" spans="2:6" ht="20.100000000000001" customHeight="1"/>
    <row r="28" spans="2:6" ht="21" customHeight="1">
      <c r="B28" s="46" t="s">
        <v>28</v>
      </c>
      <c r="C28" s="47"/>
      <c r="D28" s="531"/>
      <c r="E28" s="532"/>
      <c r="F28" s="532"/>
    </row>
    <row r="29" spans="2:6" ht="21" customHeight="1">
      <c r="B29" s="46" t="s">
        <v>29</v>
      </c>
      <c r="C29" s="47"/>
      <c r="D29" s="531"/>
      <c r="E29" s="532"/>
      <c r="F29" s="532"/>
    </row>
    <row r="30" spans="2:6" ht="21" customHeight="1">
      <c r="B30" s="5"/>
      <c r="C30" s="5"/>
      <c r="D30" s="5"/>
    </row>
    <row r="31" spans="2:6" ht="21" customHeight="1">
      <c r="B31" s="46" t="s">
        <v>30</v>
      </c>
      <c r="C31" s="47"/>
      <c r="D31" s="318"/>
      <c r="E31" s="319"/>
      <c r="F31" s="380"/>
    </row>
    <row r="32" spans="2:6" ht="21" customHeight="1">
      <c r="B32" s="46" t="s">
        <v>31</v>
      </c>
      <c r="C32" s="47"/>
      <c r="D32" s="533"/>
      <c r="E32" s="534"/>
      <c r="F32" s="534"/>
    </row>
    <row r="33" spans="5:5">
      <c r="E33" s="32"/>
    </row>
  </sheetData>
  <sheetProtection algorithmName="SHA-512" hashValue="uaWoGgHjD65v+/10ZORWBxl90qmuCInzTG1PoWDru+1+zhJIRUiD/WHDQKZUmgIUJAH+ogm98Wb/i2xn7QB8Ig==" saltValue="HimkPE22iPoZgx+Ayx4K7A==" spinCount="100000" sheet="1" formatColumns="0" formatRows="0" selectLockedCells="1"/>
  <dataConsolidate/>
  <customSheetViews>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3"/>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4"/>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5"/>
      <headerFooter alignWithMargins="0"/>
    </customSheetView>
    <customSheetView guid="{DC28ED1E-3E35-4094-9C2B-5C0A1C1D459C}" showGridLines="0" hiddenRows="1">
      <selection activeCell="D6" sqref="D6"/>
      <pageMargins left="0" right="0" top="0" bottom="0" header="0" footer="0"/>
      <pageSetup orientation="portrait" r:id="rId6"/>
      <headerFooter alignWithMargins="0"/>
    </customSheetView>
    <customSheetView guid="{7A9EA6D6-4DDF-43D9-92E6-C6AFAD14E266}" showGridLines="0" hiddenRows="1">
      <selection activeCell="D6" sqref="D6"/>
      <pageMargins left="0" right="0" top="0" bottom="0" header="0" footer="0"/>
      <pageSetup orientation="portrait" r:id="rId7"/>
      <headerFooter alignWithMargins="0"/>
    </customSheetView>
    <customSheetView guid="{43BCBF1E-CDCF-4541-8D79-87EDCECBC1FD}" scale="90" showGridLines="0">
      <selection activeCell="D14" sqref="D14"/>
      <pageMargins left="0" right="0" top="0" bottom="0" header="0" footer="0"/>
      <pageSetup orientation="portrait" r:id="rId8"/>
      <headerFooter alignWithMargins="0"/>
    </customSheetView>
    <customSheetView guid="{ECEBABD0-566A-41C4-AA9A-38EA30EFEDA8}" showPageBreaks="1" showGridLines="0" printArea="1" showRuler="0">
      <selection activeCell="D24" sqref="D24"/>
      <pageMargins left="0" right="0" top="0" bottom="0" header="0" footer="0"/>
      <pageSetup orientation="portrait" r:id="rId9"/>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0"/>
      <headerFooter alignWithMargins="0"/>
    </customSheetView>
    <customSheetView guid="{8E7B022F-1113-4BA2-B2BA-8EDBE02A2557}" showGridLines="0" showRuler="0">
      <selection activeCell="D6" sqref="D6"/>
      <pageMargins left="0" right="0" top="0" bottom="0" header="0" footer="0"/>
      <pageSetup orientation="portrait" r:id="rId11"/>
      <headerFooter alignWithMargins="0"/>
    </customSheetView>
    <customSheetView guid="{CD4CA1A8-824A-452F-BDBA-32A47C1B3013}" showGridLines="0">
      <selection activeCell="D6" sqref="D6"/>
      <pageMargins left="0" right="0" top="0" bottom="0" header="0" footer="0"/>
      <pageSetup orientation="portrait" r:id="rId12"/>
      <headerFooter alignWithMargins="0"/>
    </customSheetView>
    <customSheetView guid="{494F6778-23FE-4AAC-B37D-6C7543FC13B9}" scale="90" showGridLines="0" hiddenRows="1">
      <selection activeCell="D6" sqref="D6"/>
      <pageMargins left="0" right="0" top="0" bottom="0" header="0" footer="0"/>
      <pageSetup orientation="portrait" r:id="rId13"/>
      <headerFooter alignWithMargins="0"/>
    </customSheetView>
    <customSheetView guid="{F9FE2C60-2849-4C32-B532-2B1A89FFA9CD}" showGridLines="0" hiddenRows="1">
      <selection activeCell="D6" sqref="D6"/>
      <pageMargins left="0" right="0" top="0" bottom="0" header="0" footer="0"/>
      <pageSetup orientation="portrait" r:id="rId14"/>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15"/>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16"/>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17"/>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18"/>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19"/>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20"/>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1"/>
      <headerFooter alignWithMargins="0"/>
    </customSheetView>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3" priority="4" stopIfTrue="1">
      <formula>$AA$6&lt;1</formula>
    </cfRule>
  </conditionalFormatting>
  <conditionalFormatting sqref="B7:D7">
    <cfRule type="expression" dxfId="102" priority="6" stopIfTrue="1">
      <formula>$D$6="Sole Bidder"</formula>
    </cfRule>
  </conditionalFormatting>
  <conditionalFormatting sqref="B19:D23">
    <cfRule type="expression" dxfId="101" priority="3" stopIfTrue="1">
      <formula>$AA$6&lt;2</formula>
    </cfRule>
  </conditionalFormatting>
  <conditionalFormatting sqref="B25:D26">
    <cfRule type="expression" dxfId="100" priority="7" stopIfTrue="1">
      <formula>$D$24="No"</formula>
    </cfRule>
  </conditionalFormatting>
  <conditionalFormatting sqref="D8">
    <cfRule type="expression" dxfId="99" priority="5" stopIfTrue="1">
      <formula>$AA$6=0</formula>
    </cfRule>
  </conditionalFormatting>
  <conditionalFormatting sqref="D14:D22">
    <cfRule type="expression" dxfId="98" priority="2" stopIfTrue="1">
      <formula>$D$6="Sole Bidder"</formula>
    </cfRule>
  </conditionalFormatting>
  <conditionalFormatting sqref="D19:D22">
    <cfRule type="expression" dxfId="97"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140625" defaultRowHeight="16.5"/>
  <cols>
    <col min="1" max="1" width="12.140625" style="11" customWidth="1"/>
    <col min="2" max="2" width="15.71093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7109375" style="11" customWidth="1"/>
    <col min="27" max="27" width="18" style="198" customWidth="1"/>
    <col min="28" max="16384" width="9.140625" style="12"/>
  </cols>
  <sheetData>
    <row r="1" spans="1:47">
      <c r="A1" s="305" t="str">
        <f>Basic!A3&amp;Basic!B3</f>
        <v>Tender Enquiry No. : SRTS-II/C&amp;M/WC-4480/2025</v>
      </c>
      <c r="B1" s="139"/>
      <c r="C1" s="139"/>
      <c r="D1" s="139"/>
      <c r="E1" s="139"/>
      <c r="F1" s="306" t="str">
        <f>"Attachment-3(JV) "</f>
        <v xml:space="preserve">Attachment-3(JV) </v>
      </c>
      <c r="G1" s="121"/>
      <c r="H1" s="121"/>
      <c r="I1" s="121"/>
      <c r="J1" s="121"/>
      <c r="K1" s="121"/>
      <c r="L1" s="121"/>
      <c r="M1" s="121"/>
      <c r="N1" s="121"/>
      <c r="O1" s="121"/>
      <c r="P1" s="121"/>
      <c r="Q1" s="121"/>
      <c r="R1" s="121"/>
      <c r="S1" s="121"/>
      <c r="T1" s="121"/>
      <c r="U1" s="121"/>
      <c r="V1" s="121"/>
      <c r="W1" s="121"/>
      <c r="X1" s="121"/>
      <c r="Y1" s="121"/>
      <c r="Z1" s="121"/>
      <c r="AA1" s="197" t="str">
        <f>'Names of Bidder'!D6</f>
        <v>Others</v>
      </c>
      <c r="AU1" s="198">
        <f>Basic!B2</f>
        <v>0</v>
      </c>
    </row>
    <row r="2" spans="1:47">
      <c r="AA2" s="197" t="str">
        <f>'Names of Bidder'!AA6</f>
        <v>2 or More</v>
      </c>
    </row>
    <row r="3" spans="1:47" ht="38.25" customHeight="1">
      <c r="A3" s="541" t="str">
        <f>Basic!B1</f>
        <v>Construction of Substation store at 765 kV Koppal, under TBCB Project.</v>
      </c>
      <c r="B3" s="541"/>
      <c r="C3" s="541"/>
      <c r="D3" s="541"/>
      <c r="E3" s="541"/>
      <c r="F3" s="541"/>
      <c r="G3" s="199"/>
      <c r="H3" s="199"/>
      <c r="I3" s="199"/>
      <c r="J3" s="199"/>
      <c r="K3" s="199"/>
      <c r="L3" s="199"/>
      <c r="M3" s="199"/>
      <c r="N3" s="199"/>
      <c r="O3" s="199"/>
      <c r="P3" s="199"/>
      <c r="Q3" s="199"/>
      <c r="R3" s="199"/>
      <c r="S3" s="199"/>
      <c r="T3" s="199"/>
      <c r="U3" s="199"/>
      <c r="V3" s="199"/>
      <c r="W3" s="199"/>
      <c r="X3" s="199"/>
      <c r="Y3" s="199"/>
      <c r="Z3" s="199"/>
      <c r="AA3" s="200"/>
      <c r="AB3" s="172"/>
      <c r="AC3" s="173"/>
    </row>
    <row r="4" spans="1:47" ht="20.100000000000001" customHeight="1">
      <c r="A4" s="140"/>
      <c r="AC4" s="167"/>
      <c r="AD4" s="168"/>
    </row>
    <row r="5" spans="1:47" ht="26.25" customHeight="1">
      <c r="A5" s="542" t="s">
        <v>32</v>
      </c>
      <c r="B5" s="542"/>
      <c r="C5" s="542"/>
      <c r="D5" s="542"/>
      <c r="E5" s="542"/>
      <c r="F5" s="140"/>
      <c r="G5" s="140"/>
      <c r="H5" s="140"/>
      <c r="I5" s="140"/>
      <c r="J5" s="140"/>
      <c r="K5" s="140"/>
      <c r="L5" s="140"/>
      <c r="M5" s="140"/>
      <c r="N5" s="140"/>
      <c r="O5" s="140"/>
      <c r="P5" s="140"/>
      <c r="Q5" s="140"/>
      <c r="R5" s="140"/>
      <c r="S5" s="140"/>
      <c r="T5" s="140"/>
      <c r="U5" s="140"/>
      <c r="V5" s="140"/>
      <c r="W5" s="140"/>
      <c r="X5" s="140"/>
      <c r="Y5" s="140"/>
      <c r="Z5" s="140"/>
      <c r="AA5" s="201"/>
      <c r="AC5" s="167"/>
      <c r="AD5" s="168"/>
    </row>
    <row r="6" spans="1:47" ht="20.100000000000001" customHeight="1">
      <c r="A6" s="15"/>
      <c r="AC6" s="167"/>
      <c r="AD6" s="168"/>
    </row>
    <row r="7" spans="1:47" ht="22.5" customHeight="1">
      <c r="A7" s="99" t="str">
        <f>"Bidder’s Name and Address (" &amp; MID('Names of Bidder'!B9,9, 20) &amp; ") :"</f>
        <v>Bidder’s Name and Address (the Bidder) :</v>
      </c>
      <c r="E7" s="110" t="s">
        <v>33</v>
      </c>
      <c r="F7" s="110"/>
      <c r="G7" s="110"/>
      <c r="H7" s="110"/>
      <c r="I7" s="110"/>
      <c r="J7" s="110"/>
      <c r="K7" s="110"/>
      <c r="L7" s="110"/>
      <c r="M7" s="110"/>
      <c r="N7" s="110"/>
      <c r="O7" s="110"/>
      <c r="P7" s="110"/>
      <c r="Q7" s="110"/>
      <c r="R7" s="110"/>
      <c r="S7" s="110"/>
      <c r="T7" s="110"/>
      <c r="U7" s="110"/>
      <c r="V7" s="110"/>
      <c r="W7" s="110"/>
      <c r="X7" s="110"/>
      <c r="Y7" s="110"/>
      <c r="Z7" s="110"/>
      <c r="AC7" s="167"/>
      <c r="AD7" s="168"/>
    </row>
    <row r="8" spans="1:47" ht="34.5" customHeight="1">
      <c r="A8" s="545" t="str">
        <f>IF('Names of Bidder'!D6= "JV (Joint Venture)", "JV of " &amp; AA8, "")</f>
        <v/>
      </c>
      <c r="B8" s="545"/>
      <c r="C8" s="545"/>
      <c r="D8" s="545"/>
      <c r="E8" s="12"/>
      <c r="F8" s="174"/>
      <c r="G8" s="110"/>
      <c r="H8" s="110"/>
      <c r="J8" s="110"/>
      <c r="K8" s="110"/>
      <c r="L8" s="110"/>
      <c r="M8" s="110"/>
      <c r="N8" s="110"/>
      <c r="O8" s="110"/>
      <c r="P8" s="110"/>
      <c r="Q8" s="110"/>
      <c r="R8" s="110"/>
      <c r="S8" s="110"/>
      <c r="T8" s="110"/>
      <c r="U8" s="110"/>
      <c r="V8" s="110"/>
      <c r="W8" s="110"/>
      <c r="X8" s="110"/>
      <c r="Y8" s="110"/>
      <c r="Z8" s="110"/>
      <c r="AA8" s="202" t="str">
        <f>IF('Names of Bidder'!D7=1,'Names of Bidder'!D9&amp;" &amp; "&amp;'Names of Bidder'!D14,IF('Names of Bidder'!D7="2 or More",'Names of Bidder'!D9&amp;" , "&amp;'Names of Bidder'!D14&amp;" &amp; "&amp;'Names of Bidder'!D19,""))</f>
        <v xml:space="preserve"> ,  &amp; </v>
      </c>
      <c r="AC8" s="167"/>
      <c r="AD8" s="168"/>
    </row>
    <row r="9" spans="1:47" ht="16.5" customHeight="1">
      <c r="A9" s="545"/>
      <c r="B9" s="545"/>
      <c r="C9" s="545"/>
      <c r="D9" s="545"/>
      <c r="E9" s="547" t="s">
        <v>34</v>
      </c>
      <c r="F9" s="548"/>
      <c r="G9" s="548"/>
      <c r="H9" s="110"/>
      <c r="J9" s="110"/>
      <c r="K9" s="110"/>
      <c r="L9" s="110"/>
      <c r="M9" s="110"/>
      <c r="N9" s="110"/>
      <c r="O9" s="110"/>
      <c r="P9" s="110"/>
      <c r="Q9" s="110"/>
      <c r="R9" s="110"/>
      <c r="S9" s="110"/>
      <c r="T9" s="110"/>
      <c r="U9" s="110"/>
      <c r="V9" s="110"/>
      <c r="W9" s="110"/>
      <c r="X9" s="110"/>
      <c r="Y9" s="110"/>
      <c r="Z9" s="110"/>
      <c r="AA9" s="202"/>
      <c r="AC9" s="167"/>
      <c r="AD9" s="168"/>
    </row>
    <row r="10" spans="1:47" ht="20.100000000000001" customHeight="1">
      <c r="A10" s="34" t="s">
        <v>35</v>
      </c>
      <c r="B10" s="543" t="str">
        <f>IF('Names of Bidder'!D9=0, "", 'Names of Bidder'!D9)</f>
        <v/>
      </c>
      <c r="C10" s="543"/>
      <c r="D10" s="543"/>
      <c r="E10" s="549" t="s">
        <v>36</v>
      </c>
      <c r="F10" s="549"/>
      <c r="G10" s="549"/>
      <c r="H10" s="174"/>
      <c r="I10" s="174"/>
      <c r="J10" s="174"/>
      <c r="K10" s="174"/>
      <c r="L10" s="174"/>
      <c r="M10" s="174"/>
      <c r="N10" s="174"/>
      <c r="O10" s="174"/>
      <c r="P10" s="174"/>
      <c r="Q10" s="174"/>
      <c r="R10" s="174"/>
      <c r="S10" s="174"/>
      <c r="T10" s="174"/>
      <c r="U10" s="174"/>
      <c r="V10" s="174"/>
      <c r="W10" s="174"/>
      <c r="X10" s="174"/>
      <c r="Y10" s="174"/>
      <c r="Z10" s="174"/>
      <c r="AC10" s="167"/>
      <c r="AD10" s="168"/>
    </row>
    <row r="11" spans="1:47" ht="20.100000000000001" customHeight="1">
      <c r="A11" s="34" t="s">
        <v>37</v>
      </c>
      <c r="B11" s="543" t="str">
        <f>IF('Names of Bidder'!D10=0, "", 'Names of Bidder'!D10)</f>
        <v/>
      </c>
      <c r="C11" s="543"/>
      <c r="D11" s="543"/>
      <c r="E11" s="547" t="s">
        <v>38</v>
      </c>
      <c r="F11" s="548"/>
      <c r="G11" s="548"/>
      <c r="H11" s="174"/>
      <c r="I11" s="174"/>
      <c r="J11" s="174"/>
      <c r="K11" s="174"/>
      <c r="L11" s="174"/>
      <c r="M11" s="174"/>
      <c r="N11" s="174"/>
      <c r="O11" s="174"/>
      <c r="P11" s="174"/>
      <c r="Q11" s="174"/>
      <c r="R11" s="174"/>
      <c r="S11" s="174"/>
      <c r="T11" s="174"/>
      <c r="U11" s="174"/>
      <c r="V11" s="174"/>
      <c r="W11" s="174"/>
      <c r="X11" s="174"/>
      <c r="Y11" s="174"/>
      <c r="Z11" s="174"/>
      <c r="AC11" s="167"/>
      <c r="AD11" s="168"/>
    </row>
    <row r="12" spans="1:47" ht="20.100000000000001" customHeight="1">
      <c r="B12" s="543" t="str">
        <f>IF('Names of Bidder'!D11=0, "", 'Names of Bidder'!D11)</f>
        <v/>
      </c>
      <c r="C12" s="543"/>
      <c r="D12" s="543"/>
      <c r="E12" s="547" t="s">
        <v>39</v>
      </c>
      <c r="F12" s="548"/>
      <c r="G12" s="548"/>
      <c r="H12" s="174"/>
      <c r="I12" s="174"/>
      <c r="J12" s="174"/>
      <c r="K12" s="174"/>
      <c r="L12" s="174"/>
      <c r="M12" s="174"/>
      <c r="N12" s="174"/>
      <c r="O12" s="174"/>
      <c r="P12" s="174"/>
      <c r="Q12" s="174"/>
      <c r="R12" s="174"/>
      <c r="S12" s="174"/>
      <c r="T12" s="174"/>
      <c r="U12" s="174"/>
      <c r="V12" s="174"/>
      <c r="W12" s="174"/>
      <c r="X12" s="174"/>
      <c r="Y12" s="174"/>
      <c r="Z12" s="174"/>
    </row>
    <row r="13" spans="1:47" ht="20.100000000000001" customHeight="1">
      <c r="A13" s="15"/>
      <c r="B13" s="543" t="str">
        <f>IF('Names of Bidder'!D12=0, "", 'Names of Bidder'!D12)</f>
        <v/>
      </c>
      <c r="C13" s="543"/>
      <c r="D13" s="543"/>
      <c r="E13" s="547" t="s">
        <v>40</v>
      </c>
      <c r="F13" s="548"/>
      <c r="G13" s="548"/>
      <c r="H13" s="174"/>
      <c r="I13" s="174"/>
      <c r="J13" s="174"/>
      <c r="K13" s="174"/>
      <c r="L13" s="174"/>
      <c r="M13" s="174"/>
      <c r="N13" s="174"/>
      <c r="O13" s="174"/>
      <c r="P13" s="174"/>
      <c r="Q13" s="174"/>
      <c r="R13" s="174"/>
      <c r="S13" s="174"/>
      <c r="T13" s="174"/>
      <c r="U13" s="174"/>
      <c r="V13" s="174"/>
      <c r="W13" s="174"/>
      <c r="X13" s="174"/>
      <c r="Y13" s="174"/>
      <c r="Z13" s="174"/>
    </row>
    <row r="14" spans="1:47" ht="9.9499999999999993" customHeight="1">
      <c r="A14" s="15"/>
      <c r="B14" s="34"/>
      <c r="C14" s="34"/>
      <c r="D14" s="34"/>
      <c r="E14" s="12"/>
      <c r="F14" s="12"/>
      <c r="G14" s="174"/>
      <c r="H14" s="174"/>
      <c r="I14" s="174"/>
      <c r="J14" s="174"/>
      <c r="K14" s="174"/>
      <c r="L14" s="174"/>
      <c r="M14" s="174"/>
      <c r="N14" s="174"/>
      <c r="O14" s="174"/>
      <c r="P14" s="174"/>
      <c r="Q14" s="174"/>
      <c r="R14" s="174"/>
      <c r="S14" s="174"/>
      <c r="T14" s="174"/>
      <c r="U14" s="174"/>
      <c r="V14" s="174"/>
      <c r="W14" s="174"/>
      <c r="X14" s="174"/>
      <c r="Y14" s="174"/>
      <c r="Z14" s="174"/>
    </row>
    <row r="15" spans="1:47" ht="20.100000000000001" customHeight="1">
      <c r="A15" s="542" t="str">
        <f>IF('Names of Bidder'!D6="Sole Bidder", "This Attachment is Not Applicable", "")</f>
        <v/>
      </c>
      <c r="B15" s="542"/>
      <c r="C15" s="542"/>
      <c r="D15" s="542"/>
      <c r="E15" s="542"/>
      <c r="F15" s="140"/>
      <c r="G15" s="174"/>
      <c r="H15" s="174"/>
      <c r="I15" s="174"/>
      <c r="J15" s="174"/>
      <c r="K15" s="174"/>
      <c r="L15" s="174"/>
      <c r="M15" s="174"/>
      <c r="N15" s="174"/>
      <c r="O15" s="174"/>
      <c r="P15" s="174"/>
      <c r="Q15" s="174"/>
      <c r="R15" s="174"/>
      <c r="S15" s="174"/>
      <c r="T15" s="174"/>
      <c r="U15" s="174"/>
      <c r="V15" s="174"/>
      <c r="W15" s="174"/>
      <c r="X15" s="174"/>
      <c r="Y15" s="174"/>
      <c r="Z15" s="174"/>
    </row>
    <row r="16" spans="1:47" ht="20.100000000000001" customHeight="1">
      <c r="A16" s="99"/>
      <c r="B16" s="34"/>
      <c r="C16" s="34"/>
      <c r="D16" s="34"/>
      <c r="E16" s="174"/>
      <c r="F16" s="174"/>
      <c r="G16" s="174"/>
      <c r="H16" s="174"/>
      <c r="I16" s="174"/>
      <c r="J16" s="174"/>
      <c r="K16" s="174"/>
      <c r="L16" s="174"/>
      <c r="M16" s="174"/>
      <c r="N16" s="174"/>
      <c r="O16" s="174"/>
      <c r="P16" s="174"/>
      <c r="Q16" s="174"/>
      <c r="R16" s="174"/>
      <c r="S16" s="174"/>
      <c r="T16" s="174"/>
      <c r="U16" s="174"/>
      <c r="V16" s="174"/>
      <c r="W16" s="174"/>
      <c r="X16" s="174"/>
      <c r="Y16" s="174"/>
      <c r="Z16" s="174"/>
    </row>
    <row r="17" spans="1:29" ht="20.100000000000001" customHeight="1">
      <c r="A17" s="99"/>
      <c r="B17" s="546"/>
      <c r="C17" s="546"/>
      <c r="D17" s="546"/>
      <c r="E17" s="203"/>
      <c r="F17" s="203"/>
      <c r="G17" s="174"/>
      <c r="H17" s="174"/>
      <c r="I17" s="174"/>
      <c r="J17" s="174"/>
      <c r="K17" s="174"/>
      <c r="L17" s="174"/>
      <c r="M17" s="174"/>
      <c r="N17" s="174"/>
      <c r="O17" s="174"/>
      <c r="P17" s="174"/>
      <c r="Q17" s="174"/>
      <c r="R17" s="174"/>
      <c r="S17" s="174"/>
      <c r="T17" s="174"/>
      <c r="U17" s="174"/>
      <c r="V17" s="174"/>
      <c r="W17" s="174"/>
      <c r="X17" s="174"/>
      <c r="Y17" s="174"/>
      <c r="Z17" s="174"/>
    </row>
    <row r="18" spans="1:29" ht="20.100000000000001" customHeight="1">
      <c r="A18" s="34" t="s">
        <v>35</v>
      </c>
      <c r="B18" s="543" t="str">
        <f>IF('Names of Bidder'!D14=0, "", 'Names of Bidder'!D14)</f>
        <v/>
      </c>
      <c r="C18" s="543"/>
      <c r="D18" s="543"/>
      <c r="E18" s="142" t="str">
        <f>IF($AA$2="2 or More", IF('Names of Bidder'!D19=0, "", 'Names of Bidder'!D19), "")</f>
        <v/>
      </c>
      <c r="F18" s="142"/>
      <c r="G18" s="174"/>
      <c r="H18" s="174"/>
      <c r="I18" s="174"/>
      <c r="J18" s="174"/>
      <c r="K18" s="174"/>
      <c r="L18" s="174"/>
      <c r="M18" s="174"/>
      <c r="N18" s="174"/>
      <c r="O18" s="174"/>
      <c r="P18" s="174"/>
      <c r="Q18" s="174"/>
      <c r="R18" s="174"/>
      <c r="S18" s="174"/>
      <c r="T18" s="174"/>
      <c r="U18" s="174"/>
      <c r="V18" s="174"/>
      <c r="W18" s="174"/>
      <c r="X18" s="174"/>
      <c r="Y18" s="174"/>
      <c r="Z18" s="174"/>
    </row>
    <row r="19" spans="1:29" ht="20.100000000000001" customHeight="1">
      <c r="A19" s="34" t="s">
        <v>37</v>
      </c>
      <c r="B19" s="543" t="str">
        <f>IF('Names of Bidder'!D15=0, "", 'Names of Bidder'!D15)</f>
        <v/>
      </c>
      <c r="C19" s="543"/>
      <c r="D19" s="543"/>
      <c r="E19" s="142" t="str">
        <f>IF($AA$2="2 or More", IF('Names of Bidder'!D20=0, "", 'Names of Bidder'!D20), "")</f>
        <v/>
      </c>
      <c r="F19" s="142"/>
      <c r="G19" s="174"/>
      <c r="H19" s="174"/>
      <c r="I19" s="174"/>
      <c r="J19" s="174"/>
      <c r="K19" s="174"/>
      <c r="L19" s="174"/>
      <c r="M19" s="174"/>
      <c r="N19" s="174"/>
      <c r="O19" s="174"/>
      <c r="P19" s="174"/>
      <c r="Q19" s="174"/>
      <c r="R19" s="174"/>
      <c r="S19" s="174"/>
      <c r="T19" s="174"/>
      <c r="U19" s="174"/>
      <c r="V19" s="174"/>
      <c r="W19" s="174"/>
      <c r="X19" s="174"/>
      <c r="Y19" s="174"/>
      <c r="Z19" s="174"/>
    </row>
    <row r="20" spans="1:29" ht="20.100000000000001" customHeight="1">
      <c r="A20" s="15"/>
      <c r="B20" s="543" t="str">
        <f>IF('Names of Bidder'!D16=0, "", 'Names of Bidder'!D16)</f>
        <v/>
      </c>
      <c r="C20" s="543"/>
      <c r="D20" s="543"/>
      <c r="E20" s="142" t="str">
        <f>IF($AA$2="2 or More", IF('Names of Bidder'!D21=0, "", 'Names of Bidder'!D21), "")</f>
        <v/>
      </c>
      <c r="F20" s="142"/>
      <c r="AB20" s="174"/>
    </row>
    <row r="21" spans="1:29" ht="20.100000000000001" customHeight="1">
      <c r="A21" s="15"/>
      <c r="B21" s="543" t="str">
        <f>IF('Names of Bidder'!D17=0, "", 'Names of Bidder'!D17)</f>
        <v/>
      </c>
      <c r="C21" s="543"/>
      <c r="D21" s="543"/>
      <c r="E21" s="142" t="str">
        <f>IF($AA$2="2 or More", IF('Names of Bidder'!D22=0, "", 'Names of Bidder'!D22), "")</f>
        <v/>
      </c>
      <c r="F21" s="142"/>
      <c r="AB21" s="174"/>
    </row>
    <row r="22" spans="1:29" ht="20.100000000000001" customHeight="1">
      <c r="A22" s="11" t="s">
        <v>41</v>
      </c>
    </row>
    <row r="23" spans="1:29" ht="84" customHeight="1">
      <c r="A23" s="544" t="s">
        <v>42</v>
      </c>
      <c r="B23" s="544"/>
      <c r="C23" s="544"/>
      <c r="D23" s="544"/>
      <c r="E23" s="544"/>
      <c r="F23" s="544"/>
      <c r="G23" s="15"/>
      <c r="H23" s="15"/>
      <c r="I23" s="15"/>
      <c r="J23" s="15"/>
      <c r="K23" s="15"/>
      <c r="L23" s="15"/>
      <c r="M23" s="15"/>
      <c r="N23" s="15"/>
      <c r="O23" s="15"/>
      <c r="P23" s="15"/>
      <c r="Q23" s="15"/>
      <c r="R23" s="15"/>
      <c r="S23" s="15"/>
      <c r="T23" s="15"/>
      <c r="U23" s="15"/>
      <c r="V23" s="15"/>
      <c r="W23" s="15"/>
      <c r="X23" s="15"/>
      <c r="Y23" s="15"/>
      <c r="Z23" s="15"/>
      <c r="AA23" s="204"/>
      <c r="AB23" s="67"/>
      <c r="AC23" s="67"/>
    </row>
    <row r="24" spans="1:29" ht="33" customHeight="1">
      <c r="D24" s="121"/>
    </row>
    <row r="25" spans="1:29" ht="33" customHeight="1">
      <c r="A25" s="6" t="s">
        <v>30</v>
      </c>
      <c r="B25" s="175"/>
      <c r="C25" s="320">
        <f>'Names of Bidder'!E31</f>
        <v>0</v>
      </c>
      <c r="D25" s="321">
        <f>'Names of Bidder'!F31</f>
        <v>0</v>
      </c>
      <c r="E25" s="6" t="str">
        <f>IF('Names of Bidder'!D28=0, "", 'Names of Bidder'!D28)</f>
        <v/>
      </c>
      <c r="F25" s="176"/>
      <c r="G25" s="99"/>
      <c r="H25" s="99"/>
      <c r="I25" s="99"/>
      <c r="J25" s="99"/>
      <c r="K25" s="99"/>
      <c r="L25" s="99"/>
      <c r="M25" s="99"/>
      <c r="N25" s="99"/>
      <c r="O25" s="99"/>
      <c r="P25" s="99"/>
      <c r="Q25" s="99"/>
      <c r="R25" s="99"/>
      <c r="S25" s="99"/>
      <c r="T25" s="99"/>
      <c r="U25" s="99"/>
      <c r="V25" s="99"/>
      <c r="W25" s="99"/>
      <c r="X25" s="99"/>
      <c r="Y25" s="99"/>
      <c r="Z25" s="99"/>
      <c r="AB25" s="12">
        <f>Basic!B4</f>
        <v>0</v>
      </c>
    </row>
    <row r="26" spans="1:29" ht="33" customHeight="1">
      <c r="A26" s="6" t="s">
        <v>31</v>
      </c>
      <c r="B26" s="6" t="str">
        <f>IF('Names of Bidder'!D32=0, "", 'Names of Bidder'!D32)</f>
        <v/>
      </c>
      <c r="C26" s="99"/>
      <c r="D26" s="6" t="s">
        <v>43</v>
      </c>
      <c r="E26" s="6" t="str">
        <f>IF('Names of Bidder'!D29=0, "", 'Names of Bidder'!D29)</f>
        <v/>
      </c>
      <c r="F26" s="176"/>
      <c r="G26" s="6"/>
      <c r="H26" s="6"/>
      <c r="I26" s="6"/>
      <c r="J26" s="6"/>
      <c r="K26" s="6"/>
      <c r="L26" s="6"/>
      <c r="M26" s="6"/>
      <c r="N26" s="6"/>
      <c r="O26" s="6"/>
      <c r="P26" s="6"/>
      <c r="Q26" s="6"/>
      <c r="R26" s="6"/>
      <c r="S26" s="6"/>
      <c r="T26" s="6"/>
      <c r="U26" s="6"/>
      <c r="V26" s="6"/>
      <c r="W26" s="6"/>
      <c r="X26" s="6"/>
      <c r="Y26" s="6"/>
      <c r="Z26" s="6"/>
      <c r="AB26" s="12">
        <f>Basic!B5</f>
        <v>6</v>
      </c>
    </row>
    <row r="27" spans="1:29" ht="33" customHeight="1">
      <c r="C27" s="99"/>
      <c r="D27" s="121"/>
      <c r="G27" s="6"/>
      <c r="H27" s="6"/>
      <c r="I27" s="6"/>
      <c r="J27" s="6"/>
      <c r="K27" s="6"/>
      <c r="L27" s="6"/>
      <c r="M27" s="6"/>
      <c r="N27" s="6"/>
      <c r="O27" s="6"/>
      <c r="P27" s="6"/>
      <c r="Q27" s="6"/>
      <c r="R27" s="6"/>
      <c r="S27" s="6"/>
      <c r="T27" s="6"/>
      <c r="U27" s="6"/>
      <c r="V27" s="6"/>
      <c r="W27" s="6"/>
      <c r="X27" s="6"/>
      <c r="Y27" s="6"/>
      <c r="Z27" s="6"/>
    </row>
    <row r="28" spans="1:29" ht="33" customHeight="1">
      <c r="A28" s="99"/>
      <c r="C28" s="99"/>
      <c r="E28" s="99"/>
      <c r="F28" s="99"/>
      <c r="G28" s="99"/>
      <c r="H28" s="99"/>
      <c r="I28" s="99"/>
      <c r="J28" s="99"/>
      <c r="K28" s="99"/>
      <c r="L28" s="99"/>
      <c r="M28" s="99"/>
      <c r="N28" s="99"/>
      <c r="O28" s="99"/>
      <c r="P28" s="99"/>
      <c r="Q28" s="99"/>
      <c r="R28" s="99"/>
      <c r="S28" s="99"/>
      <c r="T28" s="99"/>
      <c r="U28" s="99"/>
      <c r="V28" s="99"/>
      <c r="W28" s="99"/>
      <c r="X28" s="99"/>
      <c r="Y28" s="99"/>
      <c r="Z28" s="99"/>
    </row>
    <row r="29" spans="1:29" ht="20.100000000000001" customHeight="1"/>
    <row r="30" spans="1:29" ht="20.100000000000001" customHeight="1">
      <c r="A30" s="111"/>
    </row>
    <row r="31" spans="1:29" ht="20.100000000000001" customHeight="1"/>
    <row r="32" spans="1:29"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c r="A37" s="111"/>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2C34C6E4-9855-4E53-992D-E5F4DB6E57FB}"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3"/>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4"/>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16"/>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17"/>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18"/>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E11:G11"/>
    <mergeCell ref="E12:G12"/>
    <mergeCell ref="E13:G13"/>
    <mergeCell ref="A3:F3"/>
    <mergeCell ref="A5:E5"/>
    <mergeCell ref="B10:D10"/>
    <mergeCell ref="B11:D11"/>
    <mergeCell ref="A23:F23"/>
    <mergeCell ref="A8:D9"/>
    <mergeCell ref="B12:D12"/>
    <mergeCell ref="B13:D13"/>
    <mergeCell ref="B21:D21"/>
    <mergeCell ref="A15:E15"/>
    <mergeCell ref="B18:D18"/>
    <mergeCell ref="B19:D19"/>
    <mergeCell ref="B20:D20"/>
    <mergeCell ref="B17:D17"/>
    <mergeCell ref="E9:G9"/>
    <mergeCell ref="E10:G10"/>
  </mergeCells>
  <phoneticPr fontId="6" type="noConversion"/>
  <conditionalFormatting sqref="A16:A20 B16:F21">
    <cfRule type="expression" dxfId="96" priority="1" stopIfTrue="1">
      <formula>$AA$2=0</formula>
    </cfRule>
  </conditionalFormatting>
  <conditionalFormatting sqref="A23">
    <cfRule type="expression" dxfId="95"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topLeftCell="A64" zoomScaleSheetLayoutView="100" workbookViewId="0">
      <selection activeCell="E119" sqref="E119:F119"/>
    </sheetView>
  </sheetViews>
  <sheetFormatPr defaultColWidth="9.140625" defaultRowHeight="15.75"/>
  <cols>
    <col min="1" max="1" width="10" style="67" customWidth="1"/>
    <col min="2" max="3" width="14.42578125" style="67" customWidth="1"/>
    <col min="4" max="4" width="14.7109375" style="67" customWidth="1"/>
    <col min="5" max="5" width="16" style="67" customWidth="1"/>
    <col min="6" max="6" width="45" style="67" customWidth="1"/>
    <col min="7" max="7" width="16" style="67" hidden="1" customWidth="1"/>
    <col min="8" max="8" width="13.5703125" style="67" customWidth="1"/>
    <col min="9" max="9" width="16" style="67" hidden="1" customWidth="1"/>
    <col min="10" max="10" width="0.85546875" style="67" customWidth="1"/>
    <col min="11" max="11" width="16" style="67" customWidth="1"/>
    <col min="12" max="12" width="23.7109375" style="67" customWidth="1"/>
    <col min="13" max="13" width="27.7109375" style="67" customWidth="1"/>
    <col min="14" max="14" width="13" style="67" customWidth="1"/>
    <col min="15" max="15" width="14.7109375" style="67" customWidth="1"/>
    <col min="16" max="16" width="24" style="67" customWidth="1"/>
    <col min="17" max="17" width="13.42578125" style="67" customWidth="1"/>
    <col min="18" max="18" width="13.7109375" style="67" hidden="1" customWidth="1"/>
    <col min="19" max="19" width="9.140625" style="67" hidden="1" customWidth="1"/>
    <col min="20" max="20" width="17.28515625" style="67" customWidth="1"/>
    <col min="21" max="21" width="9.140625" style="67" customWidth="1"/>
    <col min="22" max="22" width="13.5703125" style="67" customWidth="1"/>
    <col min="23" max="49" width="9.140625" style="67" customWidth="1"/>
    <col min="50" max="16384" width="9.140625" style="67"/>
  </cols>
  <sheetData>
    <row r="1" spans="1:11" ht="17.25" customHeight="1">
      <c r="A1" s="123" t="str">
        <f>'Attach 3(JV)'!A1</f>
        <v>Tender Enquiry No. : SRTS-II/C&amp;M/WC-4480/2025</v>
      </c>
      <c r="B1" s="88"/>
      <c r="C1" s="88"/>
      <c r="D1" s="88"/>
      <c r="E1" s="88"/>
      <c r="F1" s="88"/>
      <c r="G1" s="88"/>
      <c r="H1" s="124"/>
      <c r="I1" s="88"/>
      <c r="J1" s="88"/>
      <c r="K1" s="124" t="str">
        <f>"Attachment- 3 (QR) "</f>
        <v xml:space="preserve">Attachment- 3 (QR) </v>
      </c>
    </row>
    <row r="2" spans="1:11" ht="16.5" customHeight="1"/>
    <row r="3" spans="1:11" ht="39.75" customHeight="1">
      <c r="A3" s="619" t="str">
        <f>'Attach 3(JV)'!A3</f>
        <v>Construction of Substation store at 765 kV Koppal, under TBCB Project.</v>
      </c>
      <c r="B3" s="619"/>
      <c r="C3" s="619"/>
      <c r="D3" s="619"/>
      <c r="E3" s="619"/>
      <c r="F3" s="619"/>
      <c r="G3" s="619"/>
      <c r="H3" s="619"/>
      <c r="I3" s="619"/>
      <c r="J3" s="619"/>
      <c r="K3" s="619"/>
    </row>
    <row r="5" spans="1:11" ht="21.75" customHeight="1">
      <c r="A5" s="620" t="s">
        <v>44</v>
      </c>
      <c r="B5" s="620"/>
      <c r="C5" s="620"/>
      <c r="D5" s="620"/>
      <c r="E5" s="620"/>
      <c r="F5" s="620"/>
      <c r="G5" s="620"/>
      <c r="H5" s="620"/>
      <c r="I5" s="620"/>
      <c r="J5" s="620"/>
      <c r="K5" s="620"/>
    </row>
    <row r="6" spans="1:11" ht="25.5" customHeight="1"/>
    <row r="7" spans="1:11" ht="18.75" customHeight="1">
      <c r="A7" s="129" t="str">
        <f>'Attach 3(JV)'!A7</f>
        <v>Bidder’s Name and Address (the Bidder) :</v>
      </c>
      <c r="G7" s="125"/>
      <c r="H7" s="84" t="str">
        <f>'Attach 3(JV)'!E7</f>
        <v>To :</v>
      </c>
    </row>
    <row r="8" spans="1:11" ht="3.75" customHeight="1">
      <c r="A8" s="615" t="str">
        <f>'Attach 3(JV)'!A8</f>
        <v/>
      </c>
      <c r="B8" s="615"/>
      <c r="C8" s="615"/>
      <c r="D8" s="615"/>
      <c r="E8" s="615"/>
      <c r="G8" s="126"/>
    </row>
    <row r="9" spans="1:11" ht="18" customHeight="1">
      <c r="A9" s="615"/>
      <c r="B9" s="615"/>
      <c r="C9" s="615"/>
      <c r="D9" s="615"/>
      <c r="E9" s="615"/>
      <c r="G9" s="126"/>
      <c r="H9" s="84" t="str">
        <f>'Attach 3(JV)'!E9</f>
        <v>Sr.General Manager(C&amp;M)</v>
      </c>
    </row>
    <row r="10" spans="1:11" ht="13.5" customHeight="1">
      <c r="A10" s="129" t="s">
        <v>45</v>
      </c>
      <c r="B10" s="615" t="str">
        <f>'Attach 3(JV)'!B10</f>
        <v/>
      </c>
      <c r="C10" s="615"/>
      <c r="D10" s="615"/>
      <c r="G10" s="126"/>
      <c r="H10" s="84" t="str">
        <f>'Attach 3(JV)'!E10</f>
        <v>Power Grid Corporation of India Ltd.,</v>
      </c>
    </row>
    <row r="11" spans="1:11" ht="13.5" customHeight="1">
      <c r="A11" s="129" t="s">
        <v>46</v>
      </c>
      <c r="B11" s="615" t="str">
        <f>'Attach 3(JV)'!B11</f>
        <v/>
      </c>
      <c r="C11" s="615"/>
      <c r="D11" s="615"/>
      <c r="G11" s="126"/>
      <c r="H11" s="84" t="str">
        <f>'Attach 3(JV)'!E11</f>
        <v>SR-II,RHQ</v>
      </c>
    </row>
    <row r="12" spans="1:11" ht="13.5" customHeight="1">
      <c r="B12" s="615" t="str">
        <f>'Attach 3(JV)'!B12</f>
        <v/>
      </c>
      <c r="C12" s="615"/>
      <c r="D12" s="615"/>
      <c r="G12" s="126"/>
      <c r="H12" s="84" t="str">
        <f>'Attach 3(JV)'!E12</f>
        <v>Singanayakanahalli,Yelahanka</v>
      </c>
    </row>
    <row r="13" spans="1:11" ht="13.5" customHeight="1">
      <c r="B13" s="615" t="str">
        <f>'Attach 3(JV)'!B13</f>
        <v/>
      </c>
      <c r="C13" s="615"/>
      <c r="D13" s="615"/>
      <c r="H13" s="84" t="str">
        <f>'Attach 3(JV)'!E13</f>
        <v>Bangalore-560064</v>
      </c>
    </row>
    <row r="15" spans="1:11">
      <c r="A15" s="67" t="s">
        <v>41</v>
      </c>
    </row>
    <row r="17" spans="1:14" ht="102" customHeight="1">
      <c r="A17" s="544" t="s">
        <v>47</v>
      </c>
      <c r="B17" s="544"/>
      <c r="C17" s="544"/>
      <c r="D17" s="544"/>
      <c r="E17" s="544"/>
      <c r="F17" s="544"/>
      <c r="G17" s="544"/>
      <c r="H17" s="544"/>
      <c r="I17" s="544"/>
      <c r="J17" s="544"/>
      <c r="K17" s="544"/>
    </row>
    <row r="18" spans="1:14" hidden="1"/>
    <row r="19" spans="1:14" ht="16.5" hidden="1" customHeight="1">
      <c r="A19" s="544" t="str">
        <f>IF('Names of Bidder'!D6 = "Sole Bidder", "We have submitted bid as individual firm. ", " We have submitted bid as joint venture of following firms: ")</f>
        <v xml:space="preserve"> We have submitted bid as joint venture of following firms: </v>
      </c>
      <c r="B19" s="544"/>
      <c r="C19" s="544"/>
      <c r="D19" s="544"/>
      <c r="E19" s="544"/>
      <c r="F19" s="544"/>
      <c r="G19" s="544"/>
      <c r="H19" s="544"/>
      <c r="I19" s="544"/>
      <c r="J19" s="566"/>
      <c r="K19" s="566"/>
      <c r="N19" s="127" t="str">
        <f>'Names of Bidder'!D6</f>
        <v>Others</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544" t="s">
        <v>48</v>
      </c>
      <c r="B24" s="544"/>
      <c r="C24" s="544"/>
      <c r="D24" s="544"/>
      <c r="E24" s="544"/>
      <c r="F24" s="544"/>
      <c r="G24" s="544"/>
      <c r="H24" s="544"/>
      <c r="I24" s="544"/>
      <c r="J24" s="544"/>
      <c r="K24" s="544"/>
    </row>
    <row r="25" spans="1:14">
      <c r="A25" s="113"/>
      <c r="B25" s="113"/>
      <c r="C25" s="113"/>
      <c r="D25" s="113"/>
      <c r="E25" s="113"/>
      <c r="F25" s="113"/>
      <c r="G25" s="113"/>
      <c r="H25" s="113"/>
      <c r="I25" s="113"/>
    </row>
    <row r="26" spans="1:14" ht="23.25" customHeight="1">
      <c r="A26" s="544" t="s">
        <v>49</v>
      </c>
      <c r="B26" s="544"/>
      <c r="C26" s="544"/>
      <c r="D26" s="544"/>
      <c r="E26" s="544"/>
      <c r="F26" s="544"/>
      <c r="G26" s="544"/>
      <c r="H26" s="544"/>
      <c r="I26" s="544"/>
      <c r="J26" s="566"/>
      <c r="K26" s="566"/>
    </row>
    <row r="27" spans="1:14" ht="22.5" customHeight="1">
      <c r="A27" s="84" t="s">
        <v>50</v>
      </c>
      <c r="B27" s="544" t="s">
        <v>51</v>
      </c>
      <c r="C27" s="544"/>
      <c r="D27" s="544"/>
      <c r="E27" s="544"/>
      <c r="F27" s="544"/>
      <c r="G27" s="544"/>
      <c r="H27" s="544"/>
      <c r="I27" s="544"/>
      <c r="J27" s="566"/>
      <c r="K27" s="566"/>
    </row>
    <row r="28" spans="1:14">
      <c r="A28" s="84" t="s">
        <v>52</v>
      </c>
      <c r="B28" s="591" t="s">
        <v>53</v>
      </c>
      <c r="C28" s="591"/>
      <c r="D28" s="591"/>
      <c r="E28" s="591"/>
      <c r="F28" s="591"/>
      <c r="G28" s="591"/>
      <c r="H28" s="591"/>
      <c r="I28" s="591"/>
    </row>
    <row r="29" spans="1:14">
      <c r="A29" s="84" t="s">
        <v>54</v>
      </c>
      <c r="B29" s="591" t="s">
        <v>55</v>
      </c>
      <c r="C29" s="591"/>
      <c r="D29" s="591"/>
      <c r="E29" s="591"/>
      <c r="F29" s="591"/>
      <c r="G29" s="591"/>
      <c r="H29" s="591"/>
      <c r="I29" s="591"/>
    </row>
    <row r="30" spans="1:14" ht="37.5" customHeight="1">
      <c r="A30" s="84" t="s">
        <v>56</v>
      </c>
      <c r="B30" s="544" t="s">
        <v>57</v>
      </c>
      <c r="C30" s="544"/>
      <c r="D30" s="544"/>
      <c r="E30" s="544"/>
      <c r="F30" s="544"/>
      <c r="G30" s="544"/>
      <c r="H30" s="544"/>
      <c r="I30" s="544"/>
      <c r="J30" s="566"/>
      <c r="K30" s="566"/>
    </row>
    <row r="31" spans="1:14" hidden="1">
      <c r="A31" s="84"/>
    </row>
    <row r="32" spans="1:14" hidden="1">
      <c r="A32" s="84"/>
    </row>
    <row r="33" spans="1:11" hidden="1">
      <c r="A33" s="84" t="s">
        <v>58</v>
      </c>
      <c r="B33" s="591" t="s">
        <v>59</v>
      </c>
      <c r="C33" s="591"/>
      <c r="D33" s="591"/>
      <c r="E33" s="591"/>
      <c r="F33" s="591"/>
      <c r="G33" s="591"/>
      <c r="H33" s="591"/>
      <c r="I33" s="591"/>
    </row>
    <row r="34" spans="1:11" ht="56.25" hidden="1" customHeight="1">
      <c r="A34" s="84" t="s">
        <v>52</v>
      </c>
      <c r="B34" s="544" t="s">
        <v>60</v>
      </c>
      <c r="C34" s="544"/>
      <c r="D34" s="544"/>
      <c r="E34" s="544"/>
      <c r="F34" s="544"/>
      <c r="G34" s="544"/>
      <c r="H34" s="544"/>
      <c r="I34" s="544"/>
      <c r="J34" s="566"/>
      <c r="K34" s="566"/>
    </row>
    <row r="35" spans="1:11" ht="35.25" hidden="1" customHeight="1">
      <c r="A35" s="84" t="s">
        <v>54</v>
      </c>
      <c r="B35" s="544" t="s">
        <v>61</v>
      </c>
      <c r="C35" s="544"/>
      <c r="D35" s="544"/>
      <c r="E35" s="544"/>
      <c r="F35" s="544"/>
      <c r="G35" s="544"/>
      <c r="H35" s="544"/>
      <c r="I35" s="544"/>
      <c r="J35" s="566"/>
      <c r="K35" s="566"/>
    </row>
    <row r="36" spans="1:11" ht="53.25" customHeight="1">
      <c r="A36" s="67" t="s">
        <v>62</v>
      </c>
      <c r="B36" s="544" t="s">
        <v>63</v>
      </c>
      <c r="C36" s="544"/>
      <c r="D36" s="544"/>
      <c r="E36" s="544"/>
      <c r="F36" s="544"/>
      <c r="G36" s="544"/>
      <c r="H36" s="544"/>
      <c r="I36" s="544"/>
      <c r="J36" s="566"/>
      <c r="K36" s="566"/>
    </row>
    <row r="37" spans="1:11" s="129" customFormat="1" ht="16.5">
      <c r="A37" s="128" t="s">
        <v>64</v>
      </c>
      <c r="B37" s="592" t="s">
        <v>65</v>
      </c>
      <c r="C37" s="592"/>
      <c r="D37" s="592"/>
      <c r="E37" s="592"/>
      <c r="F37" s="592"/>
      <c r="G37" s="592"/>
      <c r="H37" s="592"/>
      <c r="I37" s="592"/>
    </row>
    <row r="38" spans="1:11">
      <c r="B38" s="591" t="s">
        <v>66</v>
      </c>
      <c r="C38" s="591"/>
      <c r="D38" s="591"/>
      <c r="E38" s="591"/>
      <c r="F38" s="591"/>
      <c r="G38" s="591"/>
      <c r="H38" s="591"/>
      <c r="I38" s="591"/>
    </row>
    <row r="39" spans="1:11" ht="42" hidden="1" customHeight="1">
      <c r="B39" s="544" t="s">
        <v>67</v>
      </c>
      <c r="C39" s="544"/>
      <c r="D39" s="544"/>
      <c r="E39" s="544"/>
      <c r="F39" s="544"/>
      <c r="G39" s="544"/>
      <c r="H39" s="544"/>
      <c r="I39" s="544"/>
      <c r="J39" s="566"/>
      <c r="K39" s="566"/>
    </row>
    <row r="40" spans="1:11" ht="19.5" customHeight="1">
      <c r="A40" s="82" t="s">
        <v>68</v>
      </c>
      <c r="B40" s="560" t="s">
        <v>69</v>
      </c>
      <c r="C40" s="560"/>
      <c r="D40" s="560"/>
      <c r="E40" s="322"/>
      <c r="F40" s="323"/>
      <c r="G40" s="323"/>
      <c r="H40" s="323"/>
      <c r="I40" s="323"/>
      <c r="J40" s="324"/>
    </row>
    <row r="41" spans="1:11" ht="33.75" hidden="1" customHeight="1">
      <c r="A41" s="82"/>
      <c r="B41" s="83"/>
      <c r="C41" s="83"/>
      <c r="D41" s="83"/>
      <c r="E41" s="560"/>
      <c r="F41" s="560"/>
      <c r="G41" s="571"/>
      <c r="H41" s="560"/>
      <c r="I41" s="571"/>
      <c r="J41" s="560"/>
    </row>
    <row r="42" spans="1:11" ht="15.75" customHeight="1">
      <c r="A42" s="100">
        <v>1</v>
      </c>
      <c r="B42" s="571" t="s">
        <v>70</v>
      </c>
      <c r="C42" s="571"/>
      <c r="D42" s="571"/>
      <c r="E42" s="572" t="str">
        <f>'Attach 3(JV)'!B10</f>
        <v/>
      </c>
      <c r="F42" s="572"/>
      <c r="G42" s="572" t="str">
        <f>'Attach 3(JV)'!B18</f>
        <v/>
      </c>
      <c r="H42" s="572"/>
      <c r="I42" s="572" t="str">
        <f>'Attach 3(JV)'!E18</f>
        <v/>
      </c>
      <c r="J42" s="572"/>
    </row>
    <row r="43" spans="1:11" ht="15.75" customHeight="1">
      <c r="A43" s="100">
        <v>2</v>
      </c>
      <c r="B43" s="616" t="s">
        <v>71</v>
      </c>
      <c r="C43" s="617"/>
      <c r="D43" s="618"/>
      <c r="E43" s="539" t="s">
        <v>20</v>
      </c>
      <c r="F43" s="540"/>
      <c r="G43" s="540"/>
      <c r="H43" s="325"/>
      <c r="I43" s="325"/>
      <c r="J43" s="325"/>
    </row>
    <row r="44" spans="1:11" ht="15.75" customHeight="1">
      <c r="A44" s="560">
        <v>3</v>
      </c>
      <c r="B44" s="572" t="s">
        <v>72</v>
      </c>
      <c r="C44" s="572"/>
      <c r="D44" s="572"/>
      <c r="E44" s="572"/>
      <c r="F44" s="572"/>
      <c r="G44" s="572"/>
      <c r="H44" s="572"/>
      <c r="I44" s="572" t="str">
        <f>'Attach 3(JV)'!E19</f>
        <v/>
      </c>
      <c r="J44" s="572"/>
    </row>
    <row r="45" spans="1:11" ht="15.75" customHeight="1">
      <c r="A45" s="560"/>
      <c r="B45" s="572"/>
      <c r="C45" s="572"/>
      <c r="D45" s="572"/>
      <c r="E45" s="572" t="str">
        <f>'Attach 3(JV)'!B12</f>
        <v/>
      </c>
      <c r="F45" s="572"/>
      <c r="G45" s="572" t="str">
        <f>'Attach 3(JV)'!B20</f>
        <v/>
      </c>
      <c r="H45" s="572"/>
      <c r="I45" s="572" t="str">
        <f>'Attach 3(JV)'!E20</f>
        <v/>
      </c>
      <c r="J45" s="572"/>
    </row>
    <row r="46" spans="1:11" ht="15.75" customHeight="1">
      <c r="A46" s="560"/>
      <c r="B46" s="572"/>
      <c r="C46" s="572"/>
      <c r="D46" s="572"/>
      <c r="E46" s="572" t="str">
        <f>'Attach 3(JV)'!B13</f>
        <v/>
      </c>
      <c r="F46" s="572"/>
      <c r="G46" s="572" t="str">
        <f>'Attach 3(JV)'!B21</f>
        <v/>
      </c>
      <c r="H46" s="572"/>
      <c r="I46" s="572" t="str">
        <f>'Attach 3(JV)'!E21</f>
        <v/>
      </c>
      <c r="J46" s="572"/>
    </row>
    <row r="47" spans="1:11" ht="15.75" customHeight="1">
      <c r="A47" s="100">
        <v>4</v>
      </c>
      <c r="B47" s="572" t="s">
        <v>73</v>
      </c>
      <c r="C47" s="572"/>
      <c r="D47" s="573"/>
      <c r="E47" s="589"/>
      <c r="F47" s="589"/>
      <c r="G47" s="589"/>
      <c r="H47" s="589"/>
      <c r="I47" s="589"/>
      <c r="J47" s="589"/>
    </row>
    <row r="48" spans="1:11" ht="15.75" customHeight="1">
      <c r="A48" s="100">
        <v>5</v>
      </c>
      <c r="B48" s="572" t="s">
        <v>74</v>
      </c>
      <c r="C48" s="572"/>
      <c r="D48" s="573"/>
      <c r="E48" s="589"/>
      <c r="F48" s="589"/>
      <c r="G48" s="589"/>
      <c r="H48" s="589"/>
      <c r="I48" s="589"/>
      <c r="J48" s="589"/>
    </row>
    <row r="49" spans="1:10" ht="15.75" customHeight="1">
      <c r="A49" s="100">
        <v>6</v>
      </c>
      <c r="B49" s="572" t="s">
        <v>75</v>
      </c>
      <c r="C49" s="572"/>
      <c r="D49" s="573"/>
      <c r="E49" s="589"/>
      <c r="F49" s="589"/>
      <c r="G49" s="589"/>
      <c r="H49" s="589"/>
      <c r="I49" s="589"/>
      <c r="J49" s="589"/>
    </row>
    <row r="50" spans="1:10" ht="51.75" customHeight="1">
      <c r="A50" s="100">
        <v>7</v>
      </c>
      <c r="B50" s="572" t="s">
        <v>76</v>
      </c>
      <c r="C50" s="572"/>
      <c r="D50" s="573"/>
      <c r="E50" s="589"/>
      <c r="F50" s="589"/>
      <c r="G50" s="589"/>
      <c r="H50" s="589"/>
      <c r="I50" s="589"/>
      <c r="J50" s="589"/>
    </row>
    <row r="51" spans="1:10" ht="49.5" customHeight="1">
      <c r="A51" s="100">
        <v>8</v>
      </c>
      <c r="B51" s="572" t="s">
        <v>77</v>
      </c>
      <c r="C51" s="572"/>
      <c r="D51" s="573"/>
      <c r="E51" s="589"/>
      <c r="F51" s="589"/>
      <c r="G51" s="589"/>
      <c r="H51" s="589"/>
      <c r="I51" s="589"/>
      <c r="J51" s="589"/>
    </row>
    <row r="52" spans="1:10">
      <c r="A52" s="100">
        <v>9</v>
      </c>
      <c r="B52" s="572" t="s">
        <v>78</v>
      </c>
      <c r="C52" s="572"/>
      <c r="D52" s="573"/>
      <c r="E52" s="589"/>
      <c r="F52" s="589"/>
      <c r="G52" s="589"/>
      <c r="H52" s="589"/>
      <c r="I52" s="589"/>
      <c r="J52" s="589"/>
    </row>
    <row r="53" spans="1:10">
      <c r="A53" s="83"/>
      <c r="B53" s="572" t="s">
        <v>79</v>
      </c>
      <c r="C53" s="573"/>
      <c r="D53" s="573"/>
      <c r="E53" s="589"/>
      <c r="F53" s="589"/>
      <c r="G53" s="589"/>
      <c r="H53" s="589"/>
      <c r="I53" s="589"/>
      <c r="J53" s="589"/>
    </row>
    <row r="54" spans="1:10">
      <c r="A54" s="83"/>
      <c r="B54" s="572" t="s">
        <v>80</v>
      </c>
      <c r="C54" s="573"/>
      <c r="D54" s="573"/>
      <c r="E54" s="589"/>
      <c r="F54" s="589"/>
      <c r="G54" s="589"/>
      <c r="H54" s="589"/>
      <c r="I54" s="589"/>
      <c r="J54" s="589"/>
    </row>
    <row r="55" spans="1:10">
      <c r="A55" s="83"/>
      <c r="B55" s="572" t="s">
        <v>81</v>
      </c>
      <c r="C55" s="573"/>
      <c r="D55" s="573"/>
      <c r="E55" s="589"/>
      <c r="F55" s="589"/>
      <c r="G55" s="589"/>
      <c r="H55" s="589"/>
      <c r="I55" s="589"/>
      <c r="J55" s="589"/>
    </row>
    <row r="58" spans="1:10" ht="16.5">
      <c r="A58" s="130" t="s">
        <v>82</v>
      </c>
      <c r="B58" s="592" t="s">
        <v>83</v>
      </c>
      <c r="C58" s="592"/>
      <c r="D58" s="592"/>
      <c r="E58" s="592"/>
      <c r="F58" s="592"/>
      <c r="G58" s="592"/>
      <c r="H58" s="592"/>
      <c r="I58" s="592"/>
    </row>
    <row r="59" spans="1:10" ht="7.5" customHeight="1">
      <c r="A59" s="84"/>
    </row>
    <row r="60" spans="1:10">
      <c r="A60" s="84">
        <v>2.1</v>
      </c>
      <c r="B60" s="591" t="s">
        <v>84</v>
      </c>
      <c r="C60" s="591"/>
      <c r="D60" s="591"/>
      <c r="E60" s="591"/>
      <c r="F60" s="591"/>
      <c r="G60" s="591"/>
      <c r="H60" s="591"/>
      <c r="I60" s="591"/>
    </row>
    <row r="61" spans="1:10" ht="52.5" customHeight="1">
      <c r="A61" s="115" t="s">
        <v>85</v>
      </c>
      <c r="B61" s="560" t="s">
        <v>86</v>
      </c>
      <c r="C61" s="560"/>
      <c r="D61" s="327" t="s">
        <v>87</v>
      </c>
      <c r="E61" s="83" t="s">
        <v>88</v>
      </c>
      <c r="F61" s="83" t="s">
        <v>89</v>
      </c>
      <c r="G61" s="83"/>
      <c r="H61" s="327" t="s">
        <v>90</v>
      </c>
    </row>
    <row r="62" spans="1:10" ht="42.75" customHeight="1">
      <c r="A62" s="115">
        <v>1</v>
      </c>
      <c r="B62" s="589"/>
      <c r="C62" s="589"/>
      <c r="D62" s="331"/>
      <c r="E62" s="331"/>
      <c r="F62" s="589"/>
      <c r="G62" s="589"/>
      <c r="H62" s="134"/>
    </row>
    <row r="63" spans="1:10" ht="42.75" customHeight="1">
      <c r="A63" s="115">
        <v>2</v>
      </c>
      <c r="B63" s="589"/>
      <c r="C63" s="589"/>
      <c r="D63" s="331"/>
      <c r="E63" s="331"/>
      <c r="F63" s="589"/>
      <c r="G63" s="589"/>
      <c r="H63" s="134"/>
    </row>
    <row r="64" spans="1:10" ht="42.75" customHeight="1">
      <c r="A64" s="115">
        <v>3</v>
      </c>
      <c r="B64" s="589"/>
      <c r="C64" s="589"/>
      <c r="D64" s="331"/>
      <c r="E64" s="331"/>
      <c r="F64" s="589"/>
      <c r="G64" s="589"/>
      <c r="H64" s="134"/>
    </row>
    <row r="65" spans="1:11" ht="42.75" customHeight="1">
      <c r="A65" s="115">
        <v>4</v>
      </c>
      <c r="B65" s="589"/>
      <c r="C65" s="589"/>
      <c r="D65" s="331"/>
      <c r="E65" s="331"/>
      <c r="F65" s="589"/>
      <c r="G65" s="589"/>
      <c r="H65" s="134"/>
    </row>
    <row r="66" spans="1:11" ht="42.75" customHeight="1">
      <c r="A66" s="115">
        <v>5</v>
      </c>
      <c r="B66" s="589"/>
      <c r="C66" s="589"/>
      <c r="D66" s="331"/>
      <c r="E66" s="331"/>
      <c r="F66" s="589"/>
      <c r="G66" s="589"/>
      <c r="H66" s="134"/>
    </row>
    <row r="67" spans="1:11" hidden="1">
      <c r="A67" s="84" t="s">
        <v>91</v>
      </c>
      <c r="B67" s="584" t="s">
        <v>92</v>
      </c>
      <c r="C67" s="584"/>
      <c r="D67" s="584"/>
      <c r="E67" s="584"/>
      <c r="F67" s="584"/>
      <c r="G67" s="584"/>
      <c r="H67" s="584"/>
      <c r="I67" s="584"/>
    </row>
    <row r="68" spans="1:11" ht="6.75" customHeight="1"/>
    <row r="69" spans="1:11" ht="23.25" hidden="1" customHeight="1">
      <c r="B69" s="631" t="s">
        <v>93</v>
      </c>
      <c r="C69" s="631"/>
      <c r="D69" s="631"/>
      <c r="E69" s="631"/>
      <c r="F69" s="631"/>
      <c r="G69" s="631"/>
      <c r="H69" s="631"/>
      <c r="I69" s="631"/>
    </row>
    <row r="70" spans="1:11" ht="111" hidden="1" customHeight="1">
      <c r="A70" s="68" t="s">
        <v>94</v>
      </c>
      <c r="B70" s="567" t="s">
        <v>95</v>
      </c>
      <c r="C70" s="567"/>
      <c r="D70" s="567"/>
      <c r="E70" s="567"/>
      <c r="F70" s="567"/>
      <c r="G70" s="567"/>
      <c r="H70" s="567"/>
      <c r="I70" s="567"/>
      <c r="J70" s="566"/>
      <c r="K70" s="566"/>
    </row>
    <row r="71" spans="1:11" ht="38.25" hidden="1" customHeight="1">
      <c r="A71" s="68"/>
      <c r="B71" s="568" t="s">
        <v>96</v>
      </c>
      <c r="C71" s="568"/>
      <c r="D71" s="568"/>
      <c r="E71" s="568"/>
      <c r="F71" s="568"/>
      <c r="G71" s="568"/>
      <c r="H71" s="568"/>
      <c r="I71" s="568"/>
      <c r="J71" s="566"/>
      <c r="K71" s="566"/>
    </row>
    <row r="72" spans="1:11" ht="84" hidden="1" customHeight="1">
      <c r="A72" s="68"/>
      <c r="B72" s="567" t="s">
        <v>97</v>
      </c>
      <c r="C72" s="567"/>
      <c r="D72" s="567"/>
      <c r="E72" s="567"/>
      <c r="F72" s="567"/>
      <c r="G72" s="567"/>
      <c r="H72" s="567"/>
      <c r="I72" s="567"/>
      <c r="J72" s="566"/>
      <c r="K72" s="566"/>
    </row>
    <row r="73" spans="1:11" ht="38.25" hidden="1" customHeight="1">
      <c r="B73" s="544" t="s">
        <v>98</v>
      </c>
      <c r="C73" s="544"/>
      <c r="D73" s="544"/>
      <c r="E73" s="544"/>
      <c r="F73" s="544"/>
      <c r="G73" s="544"/>
      <c r="H73" s="544"/>
      <c r="I73" s="544"/>
      <c r="J73" s="544"/>
      <c r="K73" s="544"/>
    </row>
    <row r="74" spans="1:11" ht="10.5" hidden="1" customHeight="1"/>
    <row r="75" spans="1:11" ht="68.25" hidden="1" customHeight="1">
      <c r="A75" s="68" t="s">
        <v>99</v>
      </c>
      <c r="B75" s="544" t="s">
        <v>100</v>
      </c>
      <c r="C75" s="544"/>
      <c r="D75" s="544"/>
      <c r="E75" s="544"/>
      <c r="F75" s="544"/>
      <c r="G75" s="544"/>
      <c r="H75" s="544"/>
      <c r="I75" s="544"/>
      <c r="J75" s="566"/>
      <c r="K75" s="566"/>
    </row>
    <row r="76" spans="1:11" ht="54" hidden="1" customHeight="1">
      <c r="B76" s="544" t="s">
        <v>101</v>
      </c>
      <c r="C76" s="544"/>
      <c r="D76" s="544"/>
      <c r="E76" s="544"/>
      <c r="F76" s="544"/>
      <c r="G76" s="544"/>
      <c r="H76" s="544"/>
      <c r="I76" s="544"/>
      <c r="J76" s="566"/>
      <c r="K76" s="566"/>
    </row>
    <row r="77" spans="1:11" ht="17.25" hidden="1" customHeight="1">
      <c r="B77" s="67" t="s">
        <v>102</v>
      </c>
      <c r="C77" s="65"/>
      <c r="D77" s="65"/>
      <c r="E77" s="65"/>
      <c r="F77" s="65"/>
      <c r="G77" s="65"/>
      <c r="H77" s="65"/>
      <c r="I77" s="65"/>
    </row>
    <row r="78" spans="1:11" hidden="1"/>
    <row r="79" spans="1:11" hidden="1">
      <c r="F79" s="131">
        <f>'Names of Bidder'!D9</f>
        <v>0</v>
      </c>
    </row>
    <row r="80" spans="1:11" hidden="1">
      <c r="F80" s="131">
        <f>'Names of Bidder'!D14</f>
        <v>0</v>
      </c>
    </row>
    <row r="81" spans="1:25" ht="15.75" hidden="1" customHeight="1">
      <c r="C81" s="76"/>
      <c r="D81" s="76"/>
      <c r="E81" s="76"/>
      <c r="F81" s="114">
        <f>'Names of Bidder'!D19</f>
        <v>0</v>
      </c>
      <c r="G81" s="76"/>
      <c r="H81" s="76"/>
      <c r="I81" s="76"/>
    </row>
    <row r="82" spans="1:25" ht="9" hidden="1" customHeight="1">
      <c r="C82" s="76"/>
      <c r="D82" s="76"/>
      <c r="E82" s="76"/>
      <c r="F82" s="76"/>
      <c r="G82" s="76"/>
      <c r="H82" s="76"/>
      <c r="I82" s="76"/>
    </row>
    <row r="83" spans="1:25" ht="19.5" hidden="1" customHeight="1">
      <c r="A83" s="83"/>
      <c r="B83" s="628" t="s">
        <v>103</v>
      </c>
      <c r="C83" s="628"/>
      <c r="D83" s="628"/>
      <c r="E83" s="628"/>
      <c r="F83" s="612">
        <v>0</v>
      </c>
      <c r="G83" s="575"/>
      <c r="H83" s="574">
        <v>0</v>
      </c>
      <c r="I83" s="575"/>
      <c r="J83" s="574">
        <v>0</v>
      </c>
      <c r="K83" s="575"/>
      <c r="L83" s="89"/>
      <c r="M83" s="89"/>
      <c r="N83" s="89"/>
      <c r="O83" s="89"/>
      <c r="P83" s="89"/>
      <c r="Q83" s="89"/>
      <c r="R83" s="89"/>
      <c r="S83" s="89"/>
      <c r="T83" s="89"/>
      <c r="U83" s="89"/>
      <c r="V83" s="89"/>
      <c r="W83" s="89"/>
      <c r="X83" s="89"/>
      <c r="Y83" s="89"/>
    </row>
    <row r="84" spans="1:25" ht="19.5" hidden="1" customHeight="1">
      <c r="A84" s="83"/>
      <c r="B84" s="623" t="s">
        <v>104</v>
      </c>
      <c r="C84" s="624"/>
      <c r="D84" s="624"/>
      <c r="E84" s="624"/>
      <c r="F84" s="576">
        <f>IF(F83=F79,'Names of Bidder'!D10,IF(F83=F80,'Names of Bidder'!D15,'Names of Bidder'!D20))</f>
        <v>0</v>
      </c>
      <c r="G84" s="577"/>
      <c r="H84" s="576">
        <f>IF(H83=F79,'Names of Bidder'!D10,IF(H83=F80,'Names of Bidder'!D15,'Names of Bidder'!D20))</f>
        <v>0</v>
      </c>
      <c r="I84" s="577"/>
      <c r="J84" s="576">
        <f>IF(J83=H79,'Names of Bidder'!F10,IF(J83=H80,'Names of Bidder'!F15,'Names of Bidder'!F20))</f>
        <v>0</v>
      </c>
      <c r="K84" s="577"/>
      <c r="L84" s="89"/>
      <c r="M84" s="89"/>
      <c r="N84" s="89"/>
      <c r="O84" s="89"/>
      <c r="P84" s="89"/>
      <c r="Q84" s="89"/>
      <c r="R84" s="89"/>
      <c r="S84" s="89"/>
      <c r="T84" s="89"/>
      <c r="U84" s="89"/>
      <c r="V84" s="89"/>
      <c r="W84" s="89"/>
      <c r="X84" s="89"/>
      <c r="Y84" s="89"/>
    </row>
    <row r="85" spans="1:25" ht="19.5" hidden="1" customHeight="1">
      <c r="A85" s="83"/>
      <c r="B85" s="623"/>
      <c r="C85" s="624"/>
      <c r="D85" s="624"/>
      <c r="E85" s="624"/>
      <c r="F85" s="576">
        <f>IF(F83=F79,'Names of Bidder'!D11,IF(F83=F80,'Names of Bidder'!D16,'Names of Bidder'!D21))</f>
        <v>0</v>
      </c>
      <c r="G85" s="577"/>
      <c r="H85" s="576">
        <f>IF(H83=F79,'Names of Bidder'!D11,IF(H83=F80,'Names of Bidder'!D16,'Names of Bidder'!D21))</f>
        <v>0</v>
      </c>
      <c r="I85" s="577"/>
      <c r="J85" s="576">
        <f>IF(J83=H79,'Names of Bidder'!F11,IF(J83=H80,'Names of Bidder'!F16,'Names of Bidder'!F21))</f>
        <v>0</v>
      </c>
      <c r="K85" s="577"/>
      <c r="L85" s="89"/>
      <c r="M85" s="89"/>
      <c r="N85" s="89"/>
      <c r="O85" s="89"/>
      <c r="P85" s="89"/>
      <c r="Q85" s="89"/>
      <c r="R85" s="89"/>
      <c r="S85" s="89"/>
      <c r="T85" s="89"/>
      <c r="U85" s="89"/>
      <c r="V85" s="89"/>
      <c r="W85" s="89"/>
      <c r="X85" s="89"/>
      <c r="Y85" s="89"/>
    </row>
    <row r="86" spans="1:25" ht="19.5" hidden="1" customHeight="1">
      <c r="A86" s="83"/>
      <c r="B86" s="613"/>
      <c r="C86" s="614"/>
      <c r="D86" s="614"/>
      <c r="E86" s="614"/>
      <c r="F86" s="576">
        <f>IF(F83=F79,'Names of Bidder'!D12,IF(F83=F80,'Names of Bidder'!D17,'Names of Bidder'!D22))</f>
        <v>0</v>
      </c>
      <c r="G86" s="577"/>
      <c r="H86" s="576">
        <f>IF(H83=F79,'Names of Bidder'!D12,IF(H83=F80,'Names of Bidder'!D17,'Names of Bidder'!D22))</f>
        <v>0</v>
      </c>
      <c r="I86" s="577"/>
      <c r="J86" s="576">
        <f>IF(J83=H79,'Names of Bidder'!F12,IF(J83=H80,'Names of Bidder'!F17,'Names of Bidder'!F22))</f>
        <v>0</v>
      </c>
      <c r="K86" s="577"/>
      <c r="L86" s="89"/>
      <c r="M86" s="89"/>
      <c r="N86" s="89"/>
      <c r="O86" s="89"/>
      <c r="P86" s="89"/>
      <c r="Q86" s="89"/>
      <c r="R86" s="89"/>
      <c r="S86" s="89"/>
      <c r="T86" s="89"/>
      <c r="U86" s="89"/>
      <c r="V86" s="89"/>
      <c r="W86" s="89"/>
      <c r="X86" s="89"/>
      <c r="Y86" s="89"/>
    </row>
    <row r="87" spans="1:25" ht="32.25" hidden="1" customHeight="1">
      <c r="A87" s="83"/>
      <c r="B87" s="621" t="s">
        <v>105</v>
      </c>
      <c r="C87" s="622"/>
      <c r="D87" s="622"/>
      <c r="E87" s="622"/>
      <c r="F87" s="578" t="str">
        <f>IF('Names of Bidder'!D6 = "Sole Bidder", "Single Firm ",IF(AND('Names of Bidder'!D6="JV (Joint Venture)",F83=F79),"Lead Partner","Other Partner of a JV"))</f>
        <v>Other Partner of a JV</v>
      </c>
      <c r="G87" s="579"/>
      <c r="H87" s="578" t="str">
        <f>IF('Names of Bidder'!D6 = "Sole Bidder", "Single Firm ",IF(AND('Names of Bidder'!D6="JV (Joint Venture)",H83=F79),"Lead Partner","Other Partners of a JV"))</f>
        <v>Other Partners of a JV</v>
      </c>
      <c r="I87" s="579"/>
      <c r="J87" s="578" t="str">
        <f>IF('Names of Bidder'!D6 = "Sole Bidder", "Single Firm ",IF(AND('Names of Bidder'!D6="JV (Joint Venture)",J83=F79),"Lead Partner","Other Partners of a JV"))</f>
        <v>Other Partners of a JV</v>
      </c>
      <c r="K87" s="579"/>
      <c r="L87" s="89"/>
      <c r="M87" s="89"/>
      <c r="N87" s="89"/>
      <c r="O87" s="89"/>
      <c r="P87" s="89"/>
      <c r="Q87" s="89"/>
      <c r="R87" s="89"/>
      <c r="S87" s="89"/>
      <c r="T87" s="89"/>
      <c r="U87" s="89"/>
      <c r="V87" s="89"/>
      <c r="W87" s="89"/>
      <c r="X87" s="89"/>
      <c r="Y87" s="89"/>
    </row>
    <row r="88" spans="1:25" ht="33.75" hidden="1" customHeight="1">
      <c r="A88" s="100" t="s">
        <v>106</v>
      </c>
      <c r="B88" s="625" t="s">
        <v>107</v>
      </c>
      <c r="C88" s="626"/>
      <c r="D88" s="626"/>
      <c r="E88" s="627"/>
      <c r="F88" s="569"/>
      <c r="G88" s="570"/>
      <c r="H88" s="569"/>
      <c r="I88" s="570"/>
      <c r="J88" s="569"/>
      <c r="K88" s="570"/>
      <c r="L88" s="84"/>
      <c r="M88" s="84"/>
      <c r="N88" s="84"/>
      <c r="O88" s="84"/>
      <c r="P88" s="84"/>
      <c r="Q88" s="84"/>
      <c r="R88" s="84"/>
      <c r="S88" s="84"/>
      <c r="T88" s="84"/>
      <c r="U88" s="84"/>
      <c r="V88" s="84"/>
      <c r="W88" s="84"/>
      <c r="X88" s="84"/>
      <c r="Y88" s="84"/>
    </row>
    <row r="89" spans="1:25" ht="27" hidden="1" customHeight="1">
      <c r="A89" s="100" t="s">
        <v>108</v>
      </c>
      <c r="B89" s="625" t="s">
        <v>109</v>
      </c>
      <c r="C89" s="626"/>
      <c r="D89" s="626"/>
      <c r="E89" s="626"/>
      <c r="F89" s="569"/>
      <c r="G89" s="570"/>
      <c r="H89" s="569"/>
      <c r="I89" s="570"/>
      <c r="J89" s="569"/>
      <c r="K89" s="570"/>
      <c r="L89" s="84"/>
      <c r="M89" s="84"/>
      <c r="N89" s="84"/>
      <c r="O89" s="84"/>
      <c r="P89" s="84"/>
      <c r="Q89" s="84"/>
      <c r="R89" s="84"/>
      <c r="S89" s="84"/>
      <c r="T89" s="84"/>
      <c r="U89" s="84"/>
      <c r="V89" s="84"/>
      <c r="W89" s="84"/>
      <c r="X89" s="84"/>
      <c r="Y89" s="84"/>
    </row>
    <row r="90" spans="1:25" ht="23.25" hidden="1" customHeight="1">
      <c r="A90" s="560" t="s">
        <v>110</v>
      </c>
      <c r="B90" s="609"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610"/>
      <c r="D90" s="610"/>
      <c r="E90" s="610"/>
      <c r="F90" s="580"/>
      <c r="G90" s="581"/>
      <c r="H90" s="580"/>
      <c r="I90" s="581"/>
      <c r="J90" s="580"/>
      <c r="K90" s="581"/>
      <c r="L90" s="84"/>
      <c r="M90" s="84"/>
      <c r="N90" s="84"/>
      <c r="O90" s="84"/>
      <c r="P90" s="84"/>
      <c r="Q90" s="84"/>
      <c r="R90" s="84"/>
      <c r="S90" s="84"/>
      <c r="T90" s="84"/>
      <c r="U90" s="84"/>
      <c r="V90" s="84"/>
      <c r="W90" s="84"/>
      <c r="X90" s="84"/>
      <c r="Y90" s="84"/>
    </row>
    <row r="91" spans="1:25" ht="21" hidden="1" customHeight="1">
      <c r="A91" s="560"/>
      <c r="B91" s="611"/>
      <c r="C91" s="544"/>
      <c r="D91" s="544"/>
      <c r="E91" s="544"/>
      <c r="F91" s="582"/>
      <c r="G91" s="583"/>
      <c r="H91" s="582"/>
      <c r="I91" s="583"/>
      <c r="J91" s="582"/>
      <c r="K91" s="583"/>
      <c r="L91" s="84"/>
      <c r="M91" s="84"/>
      <c r="N91" s="84"/>
      <c r="O91" s="84"/>
      <c r="P91" s="84"/>
      <c r="Q91" s="84"/>
      <c r="R91" s="84"/>
      <c r="S91" s="84"/>
      <c r="T91" s="84"/>
      <c r="U91" s="84"/>
      <c r="V91" s="84"/>
      <c r="W91" s="84"/>
      <c r="X91" s="84"/>
      <c r="Y91" s="84"/>
    </row>
    <row r="92" spans="1:25" ht="20.25" hidden="1" customHeight="1">
      <c r="A92" s="560"/>
      <c r="B92" s="611"/>
      <c r="C92" s="544"/>
      <c r="D92" s="544"/>
      <c r="E92" s="544"/>
      <c r="F92" s="582"/>
      <c r="G92" s="583"/>
      <c r="H92" s="582"/>
      <c r="I92" s="583"/>
      <c r="J92" s="582"/>
      <c r="K92" s="583"/>
      <c r="L92" s="84"/>
      <c r="M92" s="84"/>
      <c r="N92" s="84"/>
      <c r="O92" s="84"/>
      <c r="P92" s="84"/>
      <c r="Q92" s="84"/>
      <c r="R92" s="84"/>
      <c r="S92" s="84"/>
      <c r="T92" s="84"/>
      <c r="U92" s="84"/>
      <c r="V92" s="84"/>
      <c r="W92" s="84"/>
      <c r="X92" s="84"/>
      <c r="Y92" s="84"/>
    </row>
    <row r="93" spans="1:25" ht="24.95" hidden="1" customHeight="1">
      <c r="A93" s="115"/>
      <c r="B93" s="116"/>
      <c r="E93" s="68" t="s">
        <v>111</v>
      </c>
      <c r="F93" s="585"/>
      <c r="G93" s="586"/>
      <c r="H93" s="585"/>
      <c r="I93" s="586"/>
      <c r="J93" s="585"/>
      <c r="K93" s="586"/>
      <c r="L93" s="84"/>
      <c r="M93" s="84"/>
      <c r="N93" s="84"/>
      <c r="O93" s="84"/>
      <c r="P93" s="84"/>
      <c r="Q93" s="84"/>
      <c r="R93" s="84"/>
      <c r="S93" s="84"/>
      <c r="T93" s="84"/>
      <c r="U93" s="84"/>
      <c r="V93" s="84"/>
      <c r="W93" s="84"/>
      <c r="X93" s="84"/>
      <c r="Y93" s="84"/>
    </row>
    <row r="94" spans="1:25" ht="24.95" hidden="1" customHeight="1">
      <c r="A94" s="115"/>
      <c r="B94" s="116"/>
      <c r="E94" s="68" t="s">
        <v>112</v>
      </c>
      <c r="F94" s="585"/>
      <c r="G94" s="586"/>
      <c r="H94" s="585"/>
      <c r="I94" s="586"/>
      <c r="J94" s="585"/>
      <c r="K94" s="586"/>
      <c r="L94" s="84"/>
      <c r="M94" s="84"/>
      <c r="N94" s="84"/>
      <c r="O94" s="84"/>
      <c r="P94" s="84"/>
      <c r="Q94" s="84"/>
      <c r="R94" s="84"/>
      <c r="S94" s="84"/>
      <c r="T94" s="84"/>
      <c r="U94" s="84"/>
      <c r="V94" s="84"/>
      <c r="W94" s="84"/>
      <c r="X94" s="84"/>
      <c r="Y94" s="84"/>
    </row>
    <row r="95" spans="1:25" ht="24.95" hidden="1" customHeight="1">
      <c r="A95" s="115"/>
      <c r="B95" s="87"/>
      <c r="C95" s="88"/>
      <c r="D95" s="88"/>
      <c r="E95" s="117" t="s">
        <v>113</v>
      </c>
      <c r="F95" s="587"/>
      <c r="G95" s="588"/>
      <c r="H95" s="587"/>
      <c r="I95" s="588"/>
      <c r="J95" s="587"/>
      <c r="K95" s="588"/>
      <c r="L95" s="84"/>
      <c r="M95" s="84"/>
      <c r="N95" s="84"/>
      <c r="O95" s="84"/>
      <c r="P95" s="84"/>
      <c r="Q95" s="84"/>
      <c r="R95" s="84"/>
      <c r="S95" s="84"/>
      <c r="T95" s="84"/>
      <c r="U95" s="84"/>
      <c r="V95" s="84"/>
      <c r="W95" s="84"/>
      <c r="X95" s="84"/>
      <c r="Y95" s="84"/>
    </row>
    <row r="96" spans="1:25" ht="139.5" hidden="1" customHeight="1">
      <c r="A96" s="100" t="s">
        <v>114</v>
      </c>
      <c r="B96" s="609" t="s">
        <v>115</v>
      </c>
      <c r="C96" s="610"/>
      <c r="D96" s="610"/>
      <c r="E96" s="610"/>
      <c r="F96" s="593" t="s">
        <v>116</v>
      </c>
      <c r="G96" s="594"/>
      <c r="H96" s="593"/>
      <c r="I96" s="594"/>
      <c r="J96" s="593"/>
      <c r="K96" s="594"/>
    </row>
    <row r="97" spans="1:11" ht="30.75" hidden="1" customHeight="1">
      <c r="A97" s="100" t="s">
        <v>117</v>
      </c>
      <c r="B97" s="597" t="s">
        <v>118</v>
      </c>
      <c r="C97" s="598"/>
      <c r="D97" s="598"/>
      <c r="E97" s="598"/>
      <c r="F97" s="595"/>
      <c r="G97" s="596"/>
      <c r="H97" s="595"/>
      <c r="I97" s="596"/>
      <c r="J97" s="595"/>
      <c r="K97" s="596"/>
    </row>
    <row r="98" spans="1:11" ht="48.75" hidden="1" customHeight="1">
      <c r="A98" s="100" t="s">
        <v>119</v>
      </c>
      <c r="B98" s="597" t="s">
        <v>120</v>
      </c>
      <c r="C98" s="598"/>
      <c r="D98" s="598"/>
      <c r="E98" s="598"/>
      <c r="F98" s="595"/>
      <c r="G98" s="596"/>
      <c r="H98" s="595"/>
      <c r="I98" s="596"/>
      <c r="J98" s="595"/>
      <c r="K98" s="596"/>
    </row>
    <row r="99" spans="1:11" ht="24.95" hidden="1" customHeight="1">
      <c r="A99" s="100" t="s">
        <v>121</v>
      </c>
      <c r="B99" s="597" t="s">
        <v>122</v>
      </c>
      <c r="C99" s="598"/>
      <c r="D99" s="598"/>
      <c r="E99" s="598"/>
      <c r="F99" s="595"/>
      <c r="G99" s="596"/>
      <c r="H99" s="595"/>
      <c r="I99" s="596"/>
      <c r="J99" s="595"/>
      <c r="K99" s="596"/>
    </row>
    <row r="100" spans="1:11" ht="52.5" hidden="1" customHeight="1">
      <c r="A100" s="100" t="s">
        <v>123</v>
      </c>
      <c r="B100" s="597" t="s">
        <v>124</v>
      </c>
      <c r="C100" s="598"/>
      <c r="D100" s="598"/>
      <c r="E100" s="598"/>
      <c r="F100" s="569"/>
      <c r="G100" s="570"/>
      <c r="H100" s="569"/>
      <c r="I100" s="570"/>
      <c r="J100" s="569"/>
      <c r="K100" s="570"/>
    </row>
    <row r="101" spans="1:11" ht="16.5">
      <c r="A101" s="137" t="s">
        <v>125</v>
      </c>
      <c r="B101" s="592" t="s">
        <v>126</v>
      </c>
      <c r="C101" s="592"/>
      <c r="D101" s="592"/>
      <c r="E101" s="592"/>
      <c r="F101" s="592"/>
      <c r="G101" s="592"/>
      <c r="H101" s="592"/>
      <c r="I101" s="592"/>
    </row>
    <row r="102" spans="1:11" ht="6" customHeight="1">
      <c r="A102" s="89"/>
      <c r="B102" s="89"/>
      <c r="C102" s="89"/>
      <c r="D102" s="89"/>
      <c r="E102" s="89"/>
      <c r="F102" s="89"/>
      <c r="G102" s="89"/>
      <c r="H102" s="89"/>
    </row>
    <row r="103" spans="1:11" hidden="1">
      <c r="A103" s="89">
        <v>3.1</v>
      </c>
      <c r="B103" s="591" t="s">
        <v>127</v>
      </c>
      <c r="C103" s="591"/>
      <c r="D103" s="591"/>
      <c r="E103" s="591"/>
      <c r="F103" s="591"/>
      <c r="G103" s="591"/>
      <c r="H103" s="591"/>
      <c r="I103" s="591"/>
    </row>
    <row r="104" spans="1:11" ht="6.75" customHeight="1">
      <c r="B104" s="89"/>
      <c r="C104" s="89"/>
      <c r="D104" s="89"/>
      <c r="E104" s="89"/>
      <c r="F104" s="89"/>
      <c r="G104" s="89"/>
      <c r="H104" s="89"/>
    </row>
    <row r="105" spans="1:11" ht="19.5" hidden="1" customHeight="1">
      <c r="A105" s="68"/>
      <c r="B105" s="599" t="s">
        <v>128</v>
      </c>
      <c r="C105" s="600"/>
      <c r="D105" s="600"/>
      <c r="E105" s="600"/>
      <c r="F105" s="600"/>
      <c r="G105" s="600"/>
      <c r="H105" s="600"/>
      <c r="I105" s="600"/>
    </row>
    <row r="106" spans="1:11" ht="36.75" hidden="1" customHeight="1">
      <c r="A106" s="89" t="s">
        <v>129</v>
      </c>
      <c r="B106" s="601" t="s">
        <v>130</v>
      </c>
      <c r="C106" s="601"/>
      <c r="D106" s="601"/>
      <c r="E106" s="601"/>
      <c r="F106" s="601"/>
      <c r="G106" s="601"/>
      <c r="H106" s="601"/>
      <c r="I106" s="601"/>
      <c r="J106" s="566"/>
      <c r="K106" s="566"/>
    </row>
    <row r="107" spans="1:11" ht="23.25" hidden="1" customHeight="1">
      <c r="A107" s="89"/>
      <c r="B107" s="601" t="s">
        <v>131</v>
      </c>
      <c r="C107" s="601"/>
      <c r="D107" s="601"/>
      <c r="E107" s="601"/>
      <c r="F107" s="601"/>
      <c r="G107" s="601"/>
      <c r="H107" s="601"/>
      <c r="I107" s="601"/>
      <c r="J107" s="566"/>
      <c r="K107" s="566"/>
    </row>
    <row r="108" spans="1:11" ht="52.5" hidden="1" customHeight="1">
      <c r="A108" s="89" t="s">
        <v>54</v>
      </c>
      <c r="B108" s="601" t="s">
        <v>132</v>
      </c>
      <c r="C108" s="601"/>
      <c r="D108" s="601"/>
      <c r="E108" s="601"/>
      <c r="F108" s="601"/>
      <c r="G108" s="601"/>
      <c r="H108" s="601"/>
      <c r="I108" s="601"/>
      <c r="J108" s="566"/>
      <c r="K108" s="566"/>
    </row>
    <row r="109" spans="1:11" ht="39.75" hidden="1" customHeight="1">
      <c r="A109" s="89">
        <v>3.2</v>
      </c>
      <c r="B109" s="544" t="s">
        <v>133</v>
      </c>
      <c r="C109" s="544"/>
      <c r="D109" s="544"/>
      <c r="E109" s="544"/>
      <c r="F109" s="544"/>
      <c r="G109" s="544"/>
      <c r="H109" s="544"/>
      <c r="I109" s="544"/>
      <c r="J109" s="566"/>
      <c r="K109" s="566"/>
    </row>
    <row r="110" spans="1:11" ht="1.5" customHeight="1">
      <c r="A110" s="560"/>
      <c r="B110" s="560" t="s">
        <v>134</v>
      </c>
      <c r="C110" s="560"/>
      <c r="D110" s="560"/>
      <c r="E110" s="560" t="str">
        <f>IF('Names of Bidder'!D6 = "Sole Bidder", "For individual  firm  ", " For a joint venture of firms")</f>
        <v xml:space="preserve"> For a joint venture of firms</v>
      </c>
      <c r="F110" s="560"/>
      <c r="G110" s="560"/>
      <c r="H110" s="560"/>
      <c r="I110" s="560"/>
      <c r="J110" s="560"/>
    </row>
    <row r="111" spans="1:11" ht="26.25" hidden="1" customHeight="1">
      <c r="A111" s="560"/>
      <c r="B111" s="560"/>
      <c r="C111" s="560"/>
      <c r="D111" s="560"/>
      <c r="E111" s="560" t="s">
        <v>135</v>
      </c>
      <c r="F111" s="560"/>
      <c r="G111" s="571"/>
      <c r="H111" s="560"/>
      <c r="I111" s="571"/>
      <c r="J111" s="560"/>
    </row>
    <row r="112" spans="1:11" ht="15.75" hidden="1" customHeight="1">
      <c r="A112" s="100"/>
      <c r="B112" s="572" t="s">
        <v>22</v>
      </c>
      <c r="C112" s="572"/>
      <c r="D112" s="572"/>
      <c r="E112" s="590" t="str">
        <f>'Attach 3(JV)'!B10</f>
        <v/>
      </c>
      <c r="F112" s="590"/>
      <c r="G112" s="629"/>
      <c r="H112" s="630"/>
      <c r="I112" s="629"/>
      <c r="J112" s="630"/>
    </row>
    <row r="113" spans="1:11" ht="27" hidden="1" customHeight="1">
      <c r="A113" s="118" t="s">
        <v>50</v>
      </c>
      <c r="B113" s="572" t="s">
        <v>136</v>
      </c>
      <c r="C113" s="572"/>
      <c r="D113" s="573"/>
      <c r="E113" s="562"/>
      <c r="F113" s="563"/>
      <c r="G113" s="562"/>
      <c r="H113" s="563"/>
      <c r="I113" s="562"/>
      <c r="J113" s="563"/>
    </row>
    <row r="114" spans="1:11" ht="15.75" customHeight="1">
      <c r="A114" s="82" t="s">
        <v>137</v>
      </c>
      <c r="B114" s="572" t="s">
        <v>138</v>
      </c>
      <c r="C114" s="572"/>
      <c r="D114" s="573"/>
      <c r="E114" s="564"/>
      <c r="F114" s="565"/>
      <c r="G114" s="564"/>
      <c r="H114" s="565"/>
      <c r="I114" s="564"/>
      <c r="J114" s="565"/>
    </row>
    <row r="115" spans="1:11" ht="15.75" hidden="1" customHeight="1">
      <c r="A115" s="82"/>
      <c r="B115" s="572"/>
      <c r="C115" s="573"/>
      <c r="D115" s="573"/>
      <c r="E115" s="134" t="s">
        <v>139</v>
      </c>
      <c r="F115" s="133"/>
      <c r="G115" s="134" t="s">
        <v>139</v>
      </c>
      <c r="H115" s="132"/>
      <c r="I115" s="134"/>
      <c r="J115" s="133"/>
    </row>
    <row r="116" spans="1:11" ht="15.75" customHeight="1">
      <c r="A116" s="107">
        <f>IF(G115="Yes", 1,0)</f>
        <v>1</v>
      </c>
      <c r="B116" s="327" t="s">
        <v>726</v>
      </c>
      <c r="C116" s="327"/>
      <c r="D116" s="340"/>
      <c r="E116" s="590"/>
      <c r="F116" s="590"/>
      <c r="G116" s="590"/>
      <c r="H116" s="590"/>
      <c r="I116" s="590"/>
      <c r="J116" s="590"/>
    </row>
    <row r="117" spans="1:11" ht="15.75" customHeight="1">
      <c r="A117" s="82">
        <f>A116+1</f>
        <v>2</v>
      </c>
      <c r="B117" s="327" t="s">
        <v>725</v>
      </c>
      <c r="C117" s="132"/>
      <c r="D117" s="133"/>
      <c r="E117" s="589"/>
      <c r="F117" s="589"/>
      <c r="G117" s="589"/>
      <c r="H117" s="589"/>
      <c r="I117" s="589"/>
      <c r="J117" s="589"/>
    </row>
    <row r="118" spans="1:11" ht="15.75" customHeight="1">
      <c r="A118" s="82">
        <f>A117+1</f>
        <v>3</v>
      </c>
      <c r="B118" s="339" t="s">
        <v>724</v>
      </c>
      <c r="C118" s="132"/>
      <c r="D118" s="133"/>
      <c r="E118" s="589"/>
      <c r="F118" s="589"/>
      <c r="G118" s="589"/>
      <c r="H118" s="589"/>
      <c r="I118" s="589"/>
      <c r="J118" s="589"/>
    </row>
    <row r="119" spans="1:11" ht="15.75" customHeight="1">
      <c r="A119" s="82">
        <f>A118+1</f>
        <v>4</v>
      </c>
      <c r="B119" s="339" t="s">
        <v>723</v>
      </c>
      <c r="C119" s="329"/>
      <c r="D119" s="330"/>
      <c r="E119" s="589"/>
      <c r="F119" s="589"/>
      <c r="G119" s="589"/>
      <c r="H119" s="589"/>
      <c r="I119" s="589"/>
      <c r="J119" s="589"/>
    </row>
    <row r="120" spans="1:11" ht="16.5" customHeight="1">
      <c r="A120" s="82">
        <f>A119+1</f>
        <v>5</v>
      </c>
      <c r="B120" s="328" t="s">
        <v>722</v>
      </c>
      <c r="C120" s="329"/>
      <c r="D120" s="330"/>
      <c r="E120" s="589"/>
      <c r="F120" s="589"/>
      <c r="G120" s="589"/>
      <c r="H120" s="589"/>
      <c r="I120" s="589"/>
      <c r="J120" s="589"/>
    </row>
    <row r="121" spans="1:11" ht="33.75" customHeight="1">
      <c r="A121" s="82"/>
      <c r="B121" s="572" t="s">
        <v>140</v>
      </c>
      <c r="C121" s="572"/>
      <c r="D121" s="573"/>
      <c r="E121" s="589"/>
      <c r="F121" s="589"/>
      <c r="G121" s="589"/>
      <c r="H121" s="589"/>
      <c r="I121" s="589"/>
      <c r="J121" s="589"/>
    </row>
    <row r="122" spans="1:11" ht="3.75" customHeight="1">
      <c r="A122" s="68"/>
      <c r="B122" s="113"/>
      <c r="C122" s="113"/>
      <c r="D122" s="136"/>
      <c r="E122" s="135"/>
      <c r="F122" s="135"/>
      <c r="G122" s="135"/>
      <c r="H122" s="135"/>
      <c r="I122" s="135"/>
      <c r="J122" s="135"/>
    </row>
    <row r="123" spans="1:11" ht="27" hidden="1" customHeight="1">
      <c r="A123" s="118" t="s">
        <v>58</v>
      </c>
      <c r="B123" s="572" t="s">
        <v>141</v>
      </c>
      <c r="C123" s="572"/>
      <c r="D123" s="573"/>
      <c r="E123" s="571"/>
      <c r="F123" s="571"/>
      <c r="G123" s="571"/>
      <c r="H123" s="571"/>
      <c r="I123" s="571"/>
      <c r="J123" s="571"/>
    </row>
    <row r="124" spans="1:11" ht="33" hidden="1" customHeight="1">
      <c r="A124" s="82"/>
      <c r="B124" s="572" t="s">
        <v>142</v>
      </c>
      <c r="C124" s="572"/>
      <c r="D124" s="573"/>
      <c r="E124" s="589"/>
      <c r="F124" s="589"/>
      <c r="G124" s="589"/>
      <c r="H124" s="589"/>
      <c r="I124" s="589"/>
      <c r="J124" s="589"/>
    </row>
    <row r="125" spans="1:11" ht="15.75" hidden="1" customHeight="1">
      <c r="A125" s="82"/>
      <c r="B125" s="572" t="s">
        <v>143</v>
      </c>
      <c r="C125" s="572"/>
      <c r="D125" s="573"/>
      <c r="E125" s="572"/>
      <c r="F125" s="572"/>
      <c r="G125" s="572"/>
      <c r="H125" s="572"/>
      <c r="I125" s="572"/>
      <c r="J125" s="572"/>
    </row>
    <row r="126" spans="1:11" ht="42.75" hidden="1" customHeight="1">
      <c r="A126" s="82"/>
      <c r="B126" s="572" t="s">
        <v>144</v>
      </c>
      <c r="C126" s="572"/>
      <c r="D126" s="573"/>
      <c r="E126" s="589"/>
      <c r="F126" s="589"/>
      <c r="G126" s="589"/>
      <c r="H126" s="589"/>
      <c r="I126" s="589"/>
      <c r="J126" s="589"/>
    </row>
    <row r="127" spans="1:11" ht="54" hidden="1" customHeight="1">
      <c r="A127" s="89"/>
      <c r="B127" s="607" t="s">
        <v>145</v>
      </c>
      <c r="C127" s="607"/>
      <c r="D127" s="607"/>
      <c r="E127" s="607"/>
      <c r="F127" s="607"/>
      <c r="G127" s="607"/>
      <c r="H127" s="607"/>
      <c r="I127" s="607"/>
      <c r="J127" s="608"/>
      <c r="K127" s="608"/>
    </row>
    <row r="128" spans="1:11" ht="53.25" hidden="1" customHeight="1">
      <c r="A128" s="89"/>
      <c r="B128" s="607" t="s">
        <v>146</v>
      </c>
      <c r="C128" s="607"/>
      <c r="D128" s="607"/>
      <c r="E128" s="607"/>
      <c r="F128" s="607"/>
      <c r="G128" s="607"/>
      <c r="H128" s="607"/>
      <c r="I128" s="607"/>
      <c r="J128" s="566"/>
      <c r="K128" s="566"/>
    </row>
    <row r="129" spans="1:41" ht="23.25" hidden="1" customHeight="1">
      <c r="B129" s="602" t="s">
        <v>147</v>
      </c>
      <c r="C129" s="602"/>
      <c r="D129" s="602"/>
      <c r="E129" s="602"/>
      <c r="F129" s="602"/>
      <c r="G129" s="602"/>
      <c r="H129" s="602"/>
      <c r="I129" s="602"/>
      <c r="J129" s="566"/>
      <c r="K129" s="566"/>
    </row>
    <row r="130" spans="1:41" ht="9" hidden="1" customHeight="1">
      <c r="A130" s="68"/>
      <c r="B130" s="113"/>
      <c r="C130" s="113"/>
      <c r="D130" s="136"/>
      <c r="E130" s="135"/>
      <c r="F130" s="135"/>
      <c r="G130" s="135"/>
      <c r="H130" s="135"/>
      <c r="I130" s="135"/>
      <c r="J130" s="135"/>
    </row>
    <row r="131" spans="1:41" ht="16.5" hidden="1">
      <c r="A131" s="137" t="s">
        <v>148</v>
      </c>
      <c r="B131" s="592" t="s">
        <v>149</v>
      </c>
      <c r="C131" s="592"/>
      <c r="D131" s="592"/>
      <c r="E131" s="592"/>
      <c r="F131" s="592"/>
      <c r="G131" s="592"/>
      <c r="H131" s="592"/>
      <c r="I131" s="592"/>
    </row>
    <row r="132" spans="1:41" ht="10.5" hidden="1" customHeight="1">
      <c r="B132" s="89"/>
      <c r="C132" s="89"/>
      <c r="D132" s="89"/>
      <c r="E132" s="89"/>
      <c r="F132" s="89"/>
      <c r="G132" s="89"/>
      <c r="H132" s="89"/>
    </row>
    <row r="133" spans="1:41" ht="55.5" hidden="1" customHeight="1">
      <c r="A133" s="89" t="s">
        <v>150</v>
      </c>
      <c r="B133" s="602" t="s">
        <v>151</v>
      </c>
      <c r="C133" s="602"/>
      <c r="D133" s="602"/>
      <c r="E133" s="602"/>
      <c r="F133" s="602"/>
      <c r="G133" s="602"/>
      <c r="H133" s="602"/>
      <c r="I133" s="602"/>
      <c r="J133" s="566"/>
      <c r="K133" s="566"/>
    </row>
    <row r="134" spans="1:41" hidden="1">
      <c r="A134" s="89" t="s">
        <v>94</v>
      </c>
      <c r="B134" s="632" t="s">
        <v>152</v>
      </c>
      <c r="C134" s="632"/>
      <c r="D134" s="632"/>
      <c r="E134" s="632"/>
      <c r="F134" s="632"/>
      <c r="G134" s="632"/>
      <c r="H134" s="632"/>
      <c r="I134" s="632"/>
    </row>
    <row r="135" spans="1:41" ht="26.25" hidden="1" customHeight="1">
      <c r="A135" s="89" t="s">
        <v>153</v>
      </c>
      <c r="B135" s="602" t="s">
        <v>154</v>
      </c>
      <c r="C135" s="602"/>
      <c r="D135" s="602"/>
      <c r="E135" s="602"/>
      <c r="F135" s="602"/>
      <c r="G135" s="602"/>
      <c r="H135" s="602"/>
      <c r="I135" s="602"/>
      <c r="J135" s="566"/>
      <c r="K135" s="566"/>
    </row>
    <row r="136" spans="1:41" ht="22.5" hidden="1" customHeight="1">
      <c r="A136" s="122" t="s">
        <v>155</v>
      </c>
      <c r="B136" s="602" t="s">
        <v>156</v>
      </c>
      <c r="C136" s="602"/>
      <c r="D136" s="602"/>
      <c r="E136" s="602"/>
      <c r="F136" s="602"/>
      <c r="G136" s="602"/>
      <c r="H136" s="602"/>
      <c r="I136" s="602"/>
      <c r="J136" s="566"/>
      <c r="K136" s="566"/>
    </row>
    <row r="137" spans="1:41" ht="22.5" hidden="1" customHeight="1">
      <c r="A137" s="122" t="s">
        <v>157</v>
      </c>
      <c r="B137" s="602" t="s">
        <v>158</v>
      </c>
      <c r="C137" s="602"/>
      <c r="D137" s="602"/>
      <c r="E137" s="602"/>
      <c r="F137" s="602"/>
      <c r="G137" s="602"/>
      <c r="H137" s="602"/>
      <c r="I137" s="602"/>
      <c r="J137" s="602"/>
      <c r="K137" s="602"/>
    </row>
    <row r="138" spans="1:41" ht="36" hidden="1" customHeight="1">
      <c r="A138" s="122" t="s">
        <v>159</v>
      </c>
      <c r="B138" s="602" t="s">
        <v>160</v>
      </c>
      <c r="C138" s="566"/>
      <c r="D138" s="566"/>
      <c r="E138" s="566"/>
      <c r="F138" s="566"/>
      <c r="G138" s="566"/>
      <c r="H138" s="566"/>
      <c r="I138" s="566"/>
      <c r="J138" s="566"/>
      <c r="K138" s="566"/>
    </row>
    <row r="139" spans="1:41" ht="38.25" hidden="1" customHeight="1">
      <c r="A139" s="122" t="s">
        <v>161</v>
      </c>
      <c r="B139" s="602" t="s">
        <v>162</v>
      </c>
      <c r="C139" s="566"/>
      <c r="D139" s="566"/>
      <c r="E139" s="566"/>
      <c r="F139" s="566"/>
      <c r="G139" s="566"/>
      <c r="H139" s="566"/>
      <c r="I139" s="566"/>
      <c r="J139" s="566"/>
      <c r="K139" s="566"/>
    </row>
    <row r="140" spans="1:41" ht="50.25" hidden="1" customHeight="1">
      <c r="A140" s="122" t="s">
        <v>163</v>
      </c>
      <c r="B140" s="602" t="s">
        <v>164</v>
      </c>
      <c r="C140" s="566"/>
      <c r="D140" s="566"/>
      <c r="E140" s="566"/>
      <c r="F140" s="566"/>
      <c r="G140" s="566"/>
      <c r="H140" s="566"/>
      <c r="I140" s="566"/>
      <c r="J140" s="566"/>
      <c r="K140" s="566"/>
    </row>
    <row r="141" spans="1:41" ht="22.5" hidden="1" customHeight="1">
      <c r="A141" s="122" t="s">
        <v>165</v>
      </c>
      <c r="B141" s="602" t="s">
        <v>166</v>
      </c>
      <c r="C141" s="566"/>
      <c r="D141" s="566"/>
      <c r="E141" s="566"/>
      <c r="F141" s="566"/>
      <c r="G141" s="566"/>
      <c r="H141" s="566"/>
      <c r="I141" s="566"/>
      <c r="J141" s="566"/>
      <c r="K141" s="566"/>
    </row>
    <row r="142" spans="1:41" hidden="1"/>
    <row r="143" spans="1:41" ht="63" hidden="1" customHeight="1">
      <c r="A143" s="89">
        <v>4.2</v>
      </c>
      <c r="B143" s="602" t="s">
        <v>167</v>
      </c>
      <c r="C143" s="602"/>
      <c r="D143" s="602"/>
      <c r="E143" s="602"/>
      <c r="F143" s="602"/>
      <c r="G143" s="602"/>
      <c r="H143" s="602"/>
      <c r="I143" s="602"/>
      <c r="J143" s="566"/>
      <c r="K143" s="566"/>
    </row>
    <row r="144" spans="1:41" hidden="1">
      <c r="B144" s="119" t="s">
        <v>168</v>
      </c>
      <c r="C144" s="604"/>
      <c r="D144" s="604"/>
      <c r="E144" s="604"/>
      <c r="F144" s="604"/>
      <c r="G144" s="604"/>
      <c r="H144" s="604"/>
      <c r="I144" s="604"/>
      <c r="AN144" s="67" t="s">
        <v>169</v>
      </c>
      <c r="AO144" s="67" t="str">
        <f>PATHAR3</f>
        <v>KRA.pdf</v>
      </c>
    </row>
    <row r="145" spans="1:41" hidden="1">
      <c r="B145" s="119" t="s">
        <v>170</v>
      </c>
      <c r="C145" s="604"/>
      <c r="D145" s="604"/>
      <c r="E145" s="604"/>
      <c r="F145" s="604"/>
      <c r="G145" s="604"/>
      <c r="H145" s="604"/>
      <c r="I145" s="604"/>
      <c r="AO145" s="67" t="s">
        <v>171</v>
      </c>
    </row>
    <row r="146" spans="1:41" hidden="1">
      <c r="B146" s="119" t="s">
        <v>172</v>
      </c>
      <c r="C146" s="604"/>
      <c r="D146" s="604"/>
      <c r="E146" s="604"/>
      <c r="F146" s="604"/>
      <c r="G146" s="604"/>
      <c r="H146" s="604"/>
      <c r="I146" s="604"/>
      <c r="AO146" s="67" t="s">
        <v>171</v>
      </c>
    </row>
    <row r="147" spans="1:41" hidden="1">
      <c r="B147" s="119" t="s">
        <v>173</v>
      </c>
      <c r="C147" s="604"/>
      <c r="D147" s="604"/>
      <c r="E147" s="604"/>
      <c r="F147" s="604"/>
      <c r="G147" s="604"/>
      <c r="H147" s="604"/>
      <c r="I147" s="604"/>
      <c r="AO147" s="67" t="s">
        <v>174</v>
      </c>
    </row>
    <row r="148" spans="1:41" hidden="1">
      <c r="B148" s="119" t="s">
        <v>175</v>
      </c>
      <c r="C148" s="604"/>
      <c r="D148" s="604"/>
      <c r="E148" s="604"/>
      <c r="F148" s="604"/>
      <c r="G148" s="604"/>
      <c r="H148" s="604"/>
      <c r="I148" s="604"/>
    </row>
    <row r="149" spans="1:41" hidden="1">
      <c r="B149" s="119" t="s">
        <v>176</v>
      </c>
      <c r="C149" s="604"/>
      <c r="D149" s="604"/>
      <c r="E149" s="604"/>
      <c r="F149" s="604"/>
      <c r="G149" s="604"/>
      <c r="H149" s="604"/>
      <c r="I149" s="604"/>
    </row>
    <row r="150" spans="1:41" hidden="1">
      <c r="B150" s="119" t="s">
        <v>177</v>
      </c>
      <c r="C150" s="604"/>
      <c r="D150" s="604"/>
      <c r="E150" s="604"/>
      <c r="F150" s="604"/>
      <c r="G150" s="604"/>
      <c r="H150" s="604"/>
      <c r="I150" s="604"/>
    </row>
    <row r="151" spans="1:41" hidden="1">
      <c r="B151" s="119" t="s">
        <v>178</v>
      </c>
      <c r="C151" s="605"/>
      <c r="D151" s="605"/>
      <c r="E151" s="605"/>
      <c r="F151" s="605"/>
      <c r="G151" s="605"/>
      <c r="H151" s="605"/>
      <c r="I151" s="605"/>
    </row>
    <row r="152" spans="1:41" hidden="1">
      <c r="B152" s="119" t="s">
        <v>179</v>
      </c>
      <c r="C152" s="604"/>
      <c r="D152" s="604"/>
      <c r="E152" s="604"/>
      <c r="F152" s="604"/>
      <c r="G152" s="604"/>
      <c r="H152" s="604"/>
      <c r="I152" s="604"/>
    </row>
    <row r="153" spans="1:41" hidden="1"/>
    <row r="154" spans="1:41" ht="24" hidden="1" customHeight="1">
      <c r="A154" s="137" t="s">
        <v>180</v>
      </c>
      <c r="B154" s="602" t="s">
        <v>181</v>
      </c>
      <c r="C154" s="602"/>
      <c r="D154" s="602"/>
      <c r="E154" s="602"/>
      <c r="F154" s="602"/>
      <c r="G154" s="602"/>
      <c r="H154" s="602"/>
      <c r="I154" s="602"/>
      <c r="J154" s="566"/>
      <c r="K154" s="566"/>
    </row>
    <row r="155" spans="1:41" ht="39" hidden="1" customHeight="1">
      <c r="A155" s="89">
        <v>5.0999999999999996</v>
      </c>
      <c r="B155" s="603" t="s">
        <v>182</v>
      </c>
      <c r="C155" s="603"/>
      <c r="D155" s="603"/>
      <c r="E155" s="603"/>
      <c r="F155" s="603"/>
      <c r="G155" s="603"/>
      <c r="H155" s="603"/>
      <c r="I155" s="603"/>
      <c r="J155" s="603"/>
      <c r="K155" s="603"/>
    </row>
    <row r="156" spans="1:41" ht="16.5" hidden="1" customHeight="1">
      <c r="A156" s="85"/>
      <c r="B156" s="120"/>
      <c r="C156" s="120"/>
      <c r="D156" s="120"/>
      <c r="E156" s="120"/>
      <c r="F156" s="120"/>
      <c r="I156" s="120"/>
    </row>
    <row r="157" spans="1:41" hidden="1"/>
    <row r="158" spans="1:41" hidden="1">
      <c r="B158" s="86"/>
    </row>
    <row r="159" spans="1:41" hidden="1">
      <c r="B159" s="606" t="s">
        <v>183</v>
      </c>
      <c r="C159" s="606"/>
      <c r="D159" s="606"/>
      <c r="E159" s="606"/>
      <c r="F159" s="606"/>
      <c r="G159" s="606"/>
      <c r="H159" s="606"/>
      <c r="I159" s="606"/>
      <c r="J159" s="606"/>
      <c r="K159" s="606"/>
    </row>
    <row r="160" spans="1:41" ht="49.5" hidden="1" customHeight="1">
      <c r="B160" s="603" t="s">
        <v>184</v>
      </c>
      <c r="C160" s="603"/>
      <c r="D160" s="603"/>
      <c r="E160" s="603"/>
      <c r="F160" s="603"/>
      <c r="G160" s="603"/>
      <c r="H160" s="603"/>
      <c r="I160" s="603"/>
      <c r="J160" s="603"/>
      <c r="K160" s="603"/>
    </row>
    <row r="161" spans="1:11" hidden="1">
      <c r="B161" s="606" t="s">
        <v>185</v>
      </c>
      <c r="C161" s="606"/>
      <c r="D161" s="606"/>
      <c r="E161" s="606"/>
      <c r="F161" s="606"/>
      <c r="G161" s="606"/>
      <c r="H161" s="606"/>
      <c r="I161" s="606"/>
      <c r="J161" s="606"/>
      <c r="K161" s="606"/>
    </row>
    <row r="162" spans="1:11" ht="52.5" hidden="1" customHeight="1">
      <c r="B162" s="603" t="s">
        <v>186</v>
      </c>
      <c r="C162" s="603"/>
      <c r="D162" s="603"/>
      <c r="E162" s="603"/>
      <c r="F162" s="603"/>
      <c r="G162" s="603"/>
      <c r="H162" s="603"/>
      <c r="I162" s="603"/>
      <c r="J162" s="603"/>
      <c r="K162" s="603"/>
    </row>
    <row r="163" spans="1:11" ht="79.5" hidden="1" customHeight="1">
      <c r="B163" s="602" t="s">
        <v>187</v>
      </c>
      <c r="C163" s="602"/>
      <c r="D163" s="602"/>
      <c r="E163" s="602"/>
      <c r="F163" s="602"/>
      <c r="G163" s="602"/>
      <c r="H163" s="602"/>
      <c r="I163" s="602"/>
      <c r="J163" s="602"/>
      <c r="K163" s="602"/>
    </row>
    <row r="164" spans="1:11" ht="57" hidden="1" customHeight="1">
      <c r="B164" s="602" t="s">
        <v>188</v>
      </c>
      <c r="C164" s="602"/>
      <c r="D164" s="602"/>
      <c r="E164" s="602"/>
      <c r="F164" s="602"/>
      <c r="G164" s="602"/>
      <c r="H164" s="602"/>
      <c r="I164" s="602"/>
      <c r="J164" s="602"/>
      <c r="K164" s="602"/>
    </row>
    <row r="165" spans="1:11" ht="72" hidden="1" customHeight="1">
      <c r="B165" s="602" t="s">
        <v>189</v>
      </c>
      <c r="C165" s="602"/>
      <c r="D165" s="602"/>
      <c r="E165" s="602"/>
      <c r="F165" s="602"/>
      <c r="G165" s="602"/>
      <c r="H165" s="602"/>
      <c r="I165" s="602"/>
      <c r="J165" s="602"/>
      <c r="K165" s="602"/>
    </row>
    <row r="166" spans="1:11" ht="37.5" hidden="1" customHeight="1">
      <c r="A166" s="89">
        <v>5.2</v>
      </c>
      <c r="B166" s="566" t="s">
        <v>190</v>
      </c>
      <c r="C166" s="566"/>
      <c r="D166" s="566"/>
      <c r="E166" s="566"/>
      <c r="F166" s="566"/>
      <c r="G166" s="566"/>
      <c r="H166" s="566"/>
      <c r="I166" s="566"/>
      <c r="J166" s="566"/>
      <c r="K166" s="566"/>
    </row>
    <row r="167" spans="1:11" ht="16.5" hidden="1" customHeight="1">
      <c r="A167" s="89"/>
      <c r="B167" s="136"/>
      <c r="C167" s="136"/>
      <c r="D167" s="136"/>
      <c r="E167" s="136"/>
      <c r="F167" s="136"/>
      <c r="G167" s="136"/>
      <c r="H167" s="136"/>
      <c r="I167" s="136"/>
      <c r="J167" s="136"/>
      <c r="K167" s="136"/>
    </row>
    <row r="168" spans="1:11" ht="37.5" hidden="1" customHeight="1">
      <c r="A168" s="138" t="s">
        <v>191</v>
      </c>
      <c r="B168" s="566" t="s">
        <v>192</v>
      </c>
      <c r="C168" s="566"/>
      <c r="D168" s="566"/>
      <c r="E168" s="566"/>
      <c r="F168" s="566"/>
      <c r="G168" s="566"/>
      <c r="H168" s="566"/>
      <c r="I168" s="566"/>
      <c r="J168" s="566"/>
      <c r="K168" s="566"/>
    </row>
    <row r="169" spans="1:11" ht="37.5" hidden="1" customHeight="1">
      <c r="A169" s="89"/>
      <c r="B169" s="608" t="s">
        <v>193</v>
      </c>
      <c r="C169" s="608"/>
      <c r="D169" s="608"/>
      <c r="E169" s="608"/>
      <c r="F169" s="205" t="s">
        <v>194</v>
      </c>
      <c r="G169" s="136"/>
      <c r="H169" s="136"/>
      <c r="I169" s="136"/>
      <c r="J169" s="136"/>
      <c r="K169" s="136"/>
    </row>
    <row r="170" spans="1:11" ht="15.75" hidden="1" customHeight="1">
      <c r="A170" s="89"/>
      <c r="B170" s="136"/>
      <c r="C170" s="136"/>
      <c r="D170" s="136"/>
      <c r="E170" s="136"/>
      <c r="F170" s="136"/>
      <c r="G170" s="136"/>
      <c r="H170" s="136"/>
      <c r="I170" s="136"/>
      <c r="J170" s="136"/>
    </row>
    <row r="171" spans="1:11" ht="54" hidden="1" customHeight="1">
      <c r="A171" s="89"/>
      <c r="B171" s="206" t="s">
        <v>195</v>
      </c>
      <c r="C171" s="553" t="s">
        <v>196</v>
      </c>
      <c r="D171" s="553"/>
      <c r="E171" s="553"/>
      <c r="F171" s="553" t="s">
        <v>197</v>
      </c>
      <c r="G171" s="553"/>
      <c r="H171" s="553" t="s">
        <v>198</v>
      </c>
      <c r="I171" s="553"/>
      <c r="J171" s="553" t="s">
        <v>199</v>
      </c>
      <c r="K171" s="553"/>
    </row>
    <row r="172" spans="1:11" ht="27.75" hidden="1" customHeight="1">
      <c r="A172" s="89"/>
      <c r="B172" s="207"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8"/>
      <c r="E172" s="209"/>
      <c r="F172" s="210"/>
      <c r="G172" s="211"/>
      <c r="H172" s="210"/>
      <c r="I172" s="211"/>
      <c r="J172" s="210"/>
      <c r="K172" s="211"/>
    </row>
    <row r="173" spans="1:11" ht="27.75" hidden="1" customHeight="1">
      <c r="A173" s="89"/>
      <c r="B173" s="212"/>
      <c r="C173" s="550"/>
      <c r="D173" s="552"/>
      <c r="E173" s="551"/>
      <c r="F173" s="550"/>
      <c r="G173" s="551"/>
      <c r="H173" s="550"/>
      <c r="I173" s="551"/>
      <c r="J173" s="550"/>
      <c r="K173" s="551"/>
    </row>
    <row r="174" spans="1:11" ht="27.75" hidden="1" customHeight="1">
      <c r="A174" s="89"/>
      <c r="B174" s="212"/>
      <c r="C174" s="550"/>
      <c r="D174" s="552"/>
      <c r="E174" s="551"/>
      <c r="F174" s="550"/>
      <c r="G174" s="551"/>
      <c r="H174" s="550"/>
      <c r="I174" s="551"/>
      <c r="J174" s="550"/>
      <c r="K174" s="551"/>
    </row>
    <row r="175" spans="1:11" ht="27.75" hidden="1" customHeight="1">
      <c r="A175" s="89"/>
      <c r="B175" s="212"/>
      <c r="C175" s="213"/>
      <c r="D175" s="214"/>
      <c r="E175" s="215"/>
      <c r="F175" s="213"/>
      <c r="G175" s="215"/>
      <c r="H175" s="213"/>
      <c r="I175" s="215"/>
      <c r="J175" s="213"/>
      <c r="K175" s="215"/>
    </row>
    <row r="176" spans="1:11" ht="27.75" hidden="1" customHeight="1">
      <c r="A176" s="89"/>
      <c r="B176" s="212"/>
      <c r="C176" s="550"/>
      <c r="D176" s="552"/>
      <c r="E176" s="551"/>
      <c r="F176" s="550"/>
      <c r="G176" s="551"/>
      <c r="H176" s="550"/>
      <c r="I176" s="551"/>
      <c r="J176" s="550"/>
      <c r="K176" s="551"/>
    </row>
    <row r="177" spans="1:11" ht="37.5" hidden="1" customHeight="1">
      <c r="A177" s="89"/>
      <c r="B177" s="216"/>
      <c r="C177" s="216"/>
      <c r="D177" s="216"/>
      <c r="E177" s="216"/>
      <c r="F177" s="216"/>
      <c r="G177" s="136"/>
      <c r="H177" s="136"/>
      <c r="I177" s="136"/>
      <c r="J177" s="136"/>
      <c r="K177" s="136"/>
    </row>
    <row r="178" spans="1:11" ht="59.25" hidden="1" customHeight="1">
      <c r="A178" s="138" t="s">
        <v>191</v>
      </c>
      <c r="B178" s="566" t="s">
        <v>200</v>
      </c>
      <c r="C178" s="566"/>
      <c r="D178" s="566"/>
      <c r="E178" s="566"/>
      <c r="F178" s="566"/>
      <c r="G178" s="566"/>
      <c r="H178" s="566"/>
      <c r="I178" s="566"/>
      <c r="J178" s="566"/>
      <c r="K178" s="566"/>
    </row>
    <row r="179" spans="1:11" hidden="1">
      <c r="A179" s="89">
        <v>6.1</v>
      </c>
      <c r="B179" s="558" t="s">
        <v>201</v>
      </c>
      <c r="C179" s="559"/>
      <c r="D179" s="559"/>
      <c r="E179" s="559"/>
      <c r="F179" s="559"/>
      <c r="G179" s="559"/>
      <c r="H179" s="559"/>
      <c r="I179" s="559"/>
      <c r="J179" s="559"/>
      <c r="K179" s="559"/>
    </row>
    <row r="180" spans="1:11" ht="45.75" hidden="1" customHeight="1">
      <c r="B180" s="553" t="s">
        <v>202</v>
      </c>
      <c r="C180" s="553"/>
      <c r="D180" s="553"/>
      <c r="E180" s="553" t="s">
        <v>203</v>
      </c>
      <c r="F180" s="553"/>
      <c r="G180" s="553"/>
      <c r="H180" s="553" t="s">
        <v>204</v>
      </c>
      <c r="I180" s="553"/>
      <c r="J180" s="553"/>
      <c r="K180" s="217"/>
    </row>
    <row r="181" spans="1:11" hidden="1">
      <c r="B181" s="557"/>
      <c r="C181" s="557"/>
      <c r="D181" s="557"/>
      <c r="E181" s="557"/>
      <c r="F181" s="557"/>
      <c r="G181" s="557"/>
      <c r="H181" s="557"/>
      <c r="I181" s="557"/>
      <c r="J181" s="557"/>
      <c r="K181" s="217"/>
    </row>
    <row r="182" spans="1:11" hidden="1">
      <c r="B182" s="557"/>
      <c r="C182" s="557"/>
      <c r="D182" s="557"/>
      <c r="E182" s="557"/>
      <c r="F182" s="557"/>
      <c r="G182" s="557"/>
      <c r="H182" s="557"/>
      <c r="I182" s="557"/>
      <c r="J182" s="557"/>
      <c r="K182" s="217"/>
    </row>
    <row r="183" spans="1:11" hidden="1">
      <c r="B183" s="557"/>
      <c r="C183" s="557"/>
      <c r="D183" s="557"/>
      <c r="E183" s="557"/>
      <c r="F183" s="557"/>
      <c r="G183" s="557"/>
      <c r="H183" s="557"/>
      <c r="I183" s="557"/>
      <c r="J183" s="557"/>
      <c r="K183" s="217"/>
    </row>
    <row r="184" spans="1:11" hidden="1">
      <c r="B184" s="557"/>
      <c r="C184" s="557"/>
      <c r="D184" s="557"/>
      <c r="E184" s="557"/>
      <c r="F184" s="557"/>
      <c r="G184" s="557"/>
      <c r="H184" s="557"/>
      <c r="I184" s="557"/>
      <c r="J184" s="557"/>
      <c r="K184" s="217"/>
    </row>
    <row r="185" spans="1:11" hidden="1">
      <c r="B185" s="557"/>
      <c r="C185" s="557"/>
      <c r="D185" s="557"/>
      <c r="E185" s="557"/>
      <c r="F185" s="557"/>
      <c r="G185" s="557"/>
      <c r="H185" s="557"/>
      <c r="I185" s="557"/>
      <c r="J185" s="557"/>
      <c r="K185" s="217"/>
    </row>
    <row r="186" spans="1:11" hidden="1">
      <c r="B186" s="555"/>
      <c r="C186" s="555"/>
      <c r="D186" s="555"/>
      <c r="E186" s="555"/>
      <c r="F186" s="555"/>
      <c r="G186" s="555"/>
      <c r="H186" s="555"/>
      <c r="I186" s="555"/>
      <c r="J186" s="555"/>
      <c r="K186" s="217"/>
    </row>
    <row r="187" spans="1:11" hidden="1">
      <c r="A187" s="89">
        <v>6.2</v>
      </c>
      <c r="B187" s="556" t="s">
        <v>205</v>
      </c>
      <c r="C187" s="556"/>
      <c r="D187" s="556"/>
      <c r="E187" s="555"/>
      <c r="F187" s="555"/>
      <c r="G187" s="555"/>
      <c r="H187" s="555"/>
      <c r="I187" s="555"/>
      <c r="J187" s="555"/>
      <c r="K187" s="217"/>
    </row>
    <row r="188" spans="1:11" hidden="1">
      <c r="B188" s="218" t="s">
        <v>206</v>
      </c>
      <c r="C188" s="560" t="s">
        <v>207</v>
      </c>
      <c r="D188" s="560"/>
      <c r="E188" s="560"/>
      <c r="F188" s="560"/>
      <c r="G188" s="553" t="s">
        <v>208</v>
      </c>
      <c r="H188" s="553"/>
      <c r="I188" s="216"/>
      <c r="J188" s="219"/>
      <c r="K188" s="217"/>
    </row>
    <row r="189" spans="1:11" hidden="1">
      <c r="B189" s="220"/>
      <c r="C189" s="561"/>
      <c r="D189" s="561"/>
      <c r="E189" s="561"/>
      <c r="F189" s="561"/>
      <c r="G189" s="554"/>
      <c r="H189" s="554"/>
      <c r="I189" s="217"/>
      <c r="J189" s="217"/>
      <c r="K189" s="217"/>
    </row>
    <row r="190" spans="1:11" hidden="1">
      <c r="B190" s="220"/>
      <c r="C190" s="561"/>
      <c r="D190" s="561"/>
      <c r="E190" s="561"/>
      <c r="F190" s="561"/>
      <c r="G190" s="554"/>
      <c r="H190" s="554"/>
      <c r="I190" s="217"/>
      <c r="J190" s="217"/>
      <c r="K190" s="217"/>
    </row>
    <row r="191" spans="1:11" hidden="1">
      <c r="B191" s="220"/>
      <c r="C191" s="561"/>
      <c r="D191" s="561"/>
      <c r="E191" s="561"/>
      <c r="F191" s="561"/>
      <c r="G191" s="554"/>
      <c r="H191" s="554"/>
    </row>
    <row r="192" spans="1:11" hidden="1">
      <c r="B192" s="220"/>
      <c r="C192" s="561"/>
      <c r="D192" s="561"/>
      <c r="E192" s="561"/>
      <c r="F192" s="561"/>
      <c r="G192" s="554"/>
      <c r="H192" s="554"/>
    </row>
    <row r="193" spans="1:9" hidden="1">
      <c r="B193" s="220"/>
      <c r="C193" s="561"/>
      <c r="D193" s="561"/>
      <c r="E193" s="561"/>
      <c r="F193" s="561"/>
      <c r="G193" s="554"/>
      <c r="H193" s="554"/>
    </row>
    <row r="194" spans="1:9" hidden="1">
      <c r="B194" s="221"/>
      <c r="C194" s="89"/>
      <c r="D194" s="89"/>
      <c r="E194" s="89"/>
      <c r="F194" s="89"/>
      <c r="G194" s="216"/>
      <c r="H194" s="216"/>
    </row>
    <row r="195" spans="1:9" hidden="1">
      <c r="A195" s="89">
        <v>6.3</v>
      </c>
      <c r="B195" s="558" t="s">
        <v>209</v>
      </c>
      <c r="C195" s="559"/>
      <c r="D195" s="559"/>
      <c r="E195" s="559"/>
      <c r="F195" s="559"/>
      <c r="G195" s="559"/>
      <c r="H195" s="559"/>
    </row>
    <row r="196" spans="1:9" ht="28.5" hidden="1">
      <c r="B196" s="206" t="s">
        <v>206</v>
      </c>
      <c r="C196" s="553" t="s">
        <v>29</v>
      </c>
      <c r="D196" s="553"/>
      <c r="E196" s="553"/>
      <c r="F196" s="553" t="s">
        <v>210</v>
      </c>
      <c r="G196" s="553"/>
      <c r="H196" s="553"/>
      <c r="I196" s="206" t="s">
        <v>211</v>
      </c>
    </row>
    <row r="197" spans="1:9" hidden="1">
      <c r="B197" s="222"/>
      <c r="C197" s="554"/>
      <c r="D197" s="554"/>
      <c r="E197" s="554"/>
      <c r="F197" s="554"/>
      <c r="G197" s="554"/>
      <c r="H197" s="554"/>
      <c r="I197" s="222"/>
    </row>
    <row r="198" spans="1:9" hidden="1">
      <c r="B198" s="222"/>
      <c r="C198" s="554"/>
      <c r="D198" s="554"/>
      <c r="E198" s="554"/>
      <c r="F198" s="554"/>
      <c r="G198" s="554"/>
      <c r="H198" s="554"/>
      <c r="I198" s="222"/>
    </row>
    <row r="199" spans="1:9" hidden="1">
      <c r="B199" s="222"/>
      <c r="C199" s="554"/>
      <c r="D199" s="554"/>
      <c r="E199" s="554"/>
      <c r="F199" s="554"/>
      <c r="G199" s="554"/>
      <c r="H199" s="554"/>
      <c r="I199" s="222"/>
    </row>
    <row r="200" spans="1:9" hidden="1">
      <c r="B200" s="222"/>
      <c r="C200" s="554"/>
      <c r="D200" s="554"/>
      <c r="E200" s="554"/>
      <c r="F200" s="554"/>
      <c r="G200" s="554"/>
      <c r="H200" s="554"/>
      <c r="I200" s="222"/>
    </row>
    <row r="201" spans="1:9" hidden="1">
      <c r="B201" s="222"/>
      <c r="C201" s="554"/>
      <c r="D201" s="554"/>
      <c r="E201" s="554"/>
      <c r="F201" s="554"/>
      <c r="G201" s="554"/>
      <c r="H201" s="554"/>
      <c r="I201" s="222"/>
    </row>
    <row r="202" spans="1:9" ht="16.5">
      <c r="A202" s="67">
        <v>4</v>
      </c>
      <c r="B202" s="592" t="s">
        <v>212</v>
      </c>
      <c r="C202" s="592"/>
      <c r="D202" s="592"/>
      <c r="E202" s="592"/>
      <c r="F202" s="592"/>
      <c r="G202" s="592"/>
      <c r="H202" s="592"/>
      <c r="I202" s="592"/>
    </row>
    <row r="203" spans="1:9">
      <c r="B203" s="333"/>
      <c r="C203" s="333"/>
      <c r="D203" s="333"/>
      <c r="E203" s="333"/>
      <c r="F203" s="333"/>
      <c r="G203" s="333"/>
      <c r="H203" s="333"/>
      <c r="I203" s="332"/>
    </row>
    <row r="204" spans="1:9" ht="16.5">
      <c r="A204" s="67">
        <v>1</v>
      </c>
      <c r="B204" s="592" t="s">
        <v>213</v>
      </c>
      <c r="C204" s="592"/>
      <c r="D204" s="592"/>
      <c r="E204" s="592"/>
      <c r="F204" s="592"/>
      <c r="G204" s="592"/>
      <c r="H204" s="592"/>
      <c r="I204" s="592"/>
    </row>
    <row r="205" spans="1:9" ht="16.5">
      <c r="B205" s="129"/>
      <c r="C205" s="129"/>
      <c r="D205" s="129"/>
      <c r="E205" s="129"/>
      <c r="F205" s="129"/>
      <c r="G205" s="129"/>
      <c r="H205" s="129"/>
      <c r="I205" s="129"/>
    </row>
    <row r="206" spans="1:9" ht="64.5" customHeight="1">
      <c r="A206" s="83" t="s">
        <v>85</v>
      </c>
      <c r="B206" s="334" t="s">
        <v>214</v>
      </c>
      <c r="C206" s="334" t="s">
        <v>215</v>
      </c>
      <c r="D206" s="334" t="s">
        <v>216</v>
      </c>
      <c r="E206" s="334" t="s">
        <v>217</v>
      </c>
      <c r="F206" s="334" t="s">
        <v>218</v>
      </c>
      <c r="G206" s="334"/>
      <c r="H206" s="335" t="s">
        <v>219</v>
      </c>
      <c r="I206" s="332"/>
    </row>
    <row r="207" spans="1:9">
      <c r="A207" s="83">
        <v>1</v>
      </c>
      <c r="B207" s="590"/>
      <c r="C207" s="590"/>
      <c r="D207" s="590"/>
      <c r="E207" s="590"/>
      <c r="F207" s="590"/>
      <c r="G207" s="590"/>
      <c r="H207" s="326"/>
      <c r="I207" s="332"/>
    </row>
    <row r="208" spans="1:9">
      <c r="A208" s="83">
        <v>2</v>
      </c>
      <c r="B208" s="590"/>
      <c r="C208" s="590"/>
      <c r="D208" s="590"/>
      <c r="E208" s="590"/>
      <c r="F208" s="590"/>
      <c r="G208" s="590"/>
      <c r="H208" s="326"/>
      <c r="I208" s="332"/>
    </row>
    <row r="209" spans="1:9">
      <c r="A209" s="83">
        <v>3</v>
      </c>
      <c r="B209" s="590"/>
      <c r="C209" s="590"/>
      <c r="D209" s="590"/>
      <c r="E209" s="590"/>
      <c r="F209" s="590"/>
      <c r="G209" s="590"/>
      <c r="H209" s="326"/>
      <c r="I209" s="332"/>
    </row>
    <row r="210" spans="1:9">
      <c r="A210" s="83">
        <v>4</v>
      </c>
      <c r="B210" s="590"/>
      <c r="C210" s="590"/>
      <c r="D210" s="590"/>
      <c r="E210" s="590"/>
      <c r="F210" s="590"/>
      <c r="G210" s="590"/>
      <c r="H210" s="326"/>
      <c r="I210" s="332"/>
    </row>
    <row r="211" spans="1:9">
      <c r="A211" s="83">
        <v>5</v>
      </c>
      <c r="B211" s="590"/>
      <c r="C211" s="590"/>
      <c r="D211" s="590"/>
      <c r="E211" s="590"/>
      <c r="F211" s="590"/>
      <c r="G211" s="590"/>
      <c r="H211" s="326"/>
      <c r="I211" s="332"/>
    </row>
    <row r="212" spans="1:9">
      <c r="A212" s="83">
        <v>6</v>
      </c>
      <c r="B212" s="590"/>
      <c r="C212" s="590"/>
      <c r="D212" s="590"/>
      <c r="E212" s="590"/>
      <c r="F212" s="590"/>
      <c r="G212" s="590"/>
      <c r="H212" s="326"/>
      <c r="I212" s="332"/>
    </row>
    <row r="213" spans="1:9">
      <c r="A213" s="83">
        <v>7</v>
      </c>
      <c r="B213" s="590"/>
      <c r="C213" s="590"/>
      <c r="D213" s="590"/>
      <c r="E213" s="590"/>
      <c r="F213" s="590"/>
      <c r="G213" s="590"/>
      <c r="H213" s="326"/>
      <c r="I213" s="332"/>
    </row>
    <row r="214" spans="1:9">
      <c r="A214" s="83">
        <v>8</v>
      </c>
      <c r="B214" s="590"/>
      <c r="C214" s="590"/>
      <c r="D214" s="590"/>
      <c r="E214" s="590"/>
      <c r="F214" s="590"/>
      <c r="G214" s="590"/>
      <c r="H214" s="326"/>
      <c r="I214" s="332"/>
    </row>
    <row r="215" spans="1:9" ht="29.25" customHeight="1">
      <c r="A215" s="83">
        <v>9</v>
      </c>
      <c r="B215" s="590"/>
      <c r="C215" s="590"/>
      <c r="D215" s="590"/>
      <c r="E215" s="590"/>
      <c r="F215" s="590"/>
      <c r="G215" s="590"/>
      <c r="H215" s="326"/>
      <c r="I215" s="216"/>
    </row>
    <row r="216" spans="1:9" ht="8.25" customHeight="1">
      <c r="B216" s="336"/>
      <c r="C216" s="336"/>
      <c r="D216" s="336"/>
      <c r="E216" s="336"/>
      <c r="F216" s="336"/>
      <c r="G216" s="336"/>
      <c r="H216" s="336"/>
      <c r="I216" s="216"/>
    </row>
    <row r="217" spans="1:9" ht="29.25" customHeight="1">
      <c r="A217" s="67">
        <v>2</v>
      </c>
      <c r="B217" s="337" t="s">
        <v>220</v>
      </c>
      <c r="C217" s="336"/>
      <c r="D217" s="336"/>
      <c r="E217" s="336"/>
      <c r="F217" s="336"/>
      <c r="G217" s="336"/>
      <c r="H217" s="326"/>
      <c r="I217" s="216"/>
    </row>
    <row r="218" spans="1:9" ht="10.5" customHeight="1">
      <c r="B218" s="216"/>
      <c r="C218" s="216"/>
      <c r="D218" s="216"/>
      <c r="E218" s="216"/>
      <c r="F218" s="216"/>
      <c r="G218" s="216"/>
      <c r="H218" s="216"/>
      <c r="I218" s="216"/>
    </row>
    <row r="219" spans="1:9" ht="29.25" hidden="1" customHeight="1">
      <c r="A219" s="67">
        <v>3</v>
      </c>
      <c r="B219" s="129" t="s">
        <v>221</v>
      </c>
      <c r="C219" s="129"/>
      <c r="D219" s="129"/>
      <c r="E219" s="129"/>
      <c r="F219" s="129"/>
      <c r="G219" s="129"/>
      <c r="H219" s="338" t="s">
        <v>90</v>
      </c>
      <c r="I219" s="129"/>
    </row>
    <row r="220" spans="1:9" ht="36" hidden="1" customHeight="1">
      <c r="B220" s="633" t="s">
        <v>222</v>
      </c>
      <c r="C220" s="633"/>
      <c r="D220" s="633"/>
      <c r="E220" s="633"/>
      <c r="F220" s="633"/>
      <c r="G220" s="216"/>
      <c r="H220" s="134" t="s">
        <v>139</v>
      </c>
      <c r="I220" s="216"/>
    </row>
    <row r="221" spans="1:9" ht="29.25" customHeight="1">
      <c r="B221" s="216"/>
      <c r="C221" s="216"/>
      <c r="D221" s="216"/>
      <c r="E221" s="216"/>
      <c r="F221" s="216"/>
      <c r="G221" s="216"/>
      <c r="H221" s="216"/>
      <c r="I221" s="216"/>
    </row>
    <row r="222" spans="1:9" ht="23.25" customHeight="1">
      <c r="B222" s="223" t="s">
        <v>223</v>
      </c>
      <c r="C222" s="175" t="str">
        <f>'Names of Bidder'!D31&amp;"-"&amp; 'Names of Bidder'!E31&amp;"-" &amp;'Names of Bidder'!F31</f>
        <v>--</v>
      </c>
      <c r="E222" s="216"/>
      <c r="F222" s="216"/>
      <c r="G222" s="99" t="s">
        <v>224</v>
      </c>
      <c r="H222" s="6" t="str">
        <f>IF('Names of Bidder'!D28=0, "", 'Names of Bidder'!D28)</f>
        <v/>
      </c>
    </row>
    <row r="223" spans="1:9" ht="23.25" customHeight="1">
      <c r="B223" s="223" t="s">
        <v>225</v>
      </c>
      <c r="C223" s="175" t="str">
        <f>'Names of Bidder'!D32&amp;'Names of Bidder'!E32&amp;'Names of Bidder'!F32</f>
        <v/>
      </c>
      <c r="E223" s="216"/>
      <c r="F223" s="216"/>
      <c r="G223" s="99" t="s">
        <v>43</v>
      </c>
      <c r="H223" s="6" t="str">
        <f>IF('Names of Bidder'!D29=0, "", 'Names of Bidder'!D29)</f>
        <v/>
      </c>
    </row>
    <row r="224" spans="1:9" ht="23.25" customHeight="1">
      <c r="B224" s="224"/>
      <c r="E224" s="216"/>
      <c r="F224" s="216"/>
      <c r="G224" s="216"/>
      <c r="H224" s="216"/>
    </row>
    <row r="225" spans="2:9" ht="23.25" customHeight="1">
      <c r="B225" s="225"/>
      <c r="C225" s="226"/>
      <c r="D225" s="216"/>
      <c r="E225" s="216"/>
      <c r="F225" s="216"/>
      <c r="G225" s="216"/>
      <c r="H225" s="216"/>
      <c r="I225" s="227"/>
    </row>
  </sheetData>
  <sheetProtection algorithmName="SHA-512" hashValue="3XaUlN9zlB9bRCP/9IeknJT51IDWNgUaNhpIKiU3AFesp5KuS3wnLjr78jMR5cvCglJYJ8mveEGBFNDRNshoAg==" saltValue="QPIotEnA2jatbiC4ta/7MQ==" spinCount="100000" sheet="1" formatColumns="0" formatRows="0" selectLockedCells="1"/>
  <dataConsolidate/>
  <customSheetViews>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2"/>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4"/>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7"/>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10"/>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1"/>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2"/>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14"/>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15"/>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16"/>
      <headerFooter alignWithMargins="0"/>
    </customSheetView>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B12:D12"/>
    <mergeCell ref="B13:D13"/>
    <mergeCell ref="B10:D10"/>
    <mergeCell ref="B11:D11"/>
    <mergeCell ref="A3:K3"/>
    <mergeCell ref="A5:K5"/>
    <mergeCell ref="A17:K17"/>
    <mergeCell ref="A19:K19"/>
    <mergeCell ref="A24:K2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B140:K140"/>
    <mergeCell ref="B141:K141"/>
    <mergeCell ref="B133:K133"/>
    <mergeCell ref="B135:K135"/>
    <mergeCell ref="B129:K129"/>
    <mergeCell ref="B127:K127"/>
    <mergeCell ref="B128:K128"/>
    <mergeCell ref="B168:K168"/>
    <mergeCell ref="B169:E169"/>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J83:K83"/>
    <mergeCell ref="J84:K84"/>
    <mergeCell ref="J85:K85"/>
    <mergeCell ref="J86:K86"/>
    <mergeCell ref="J87:K87"/>
    <mergeCell ref="J88:K88"/>
    <mergeCell ref="J89:K89"/>
    <mergeCell ref="J90:K90"/>
    <mergeCell ref="J91:K91"/>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s>
  <phoneticPr fontId="0" type="noConversion"/>
  <conditionalFormatting sqref="A20:I22">
    <cfRule type="expression" dxfId="94" priority="81" stopIfTrue="1">
      <formula>$N$19="Sole Bidder"</formula>
    </cfRule>
    <cfRule type="expression" dxfId="93" priority="82" stopIfTrue="1">
      <formula>$N$19=1</formula>
    </cfRule>
  </conditionalFormatting>
  <conditionalFormatting sqref="A131:I136 A137:B141 A142:I153 A168 A178">
    <cfRule type="expression" dxfId="92" priority="85" stopIfTrue="1">
      <formula>$N$19="Sole Bidder"</formula>
    </cfRule>
  </conditionalFormatting>
  <conditionalFormatting sqref="B173:K176">
    <cfRule type="expression" dxfId="91" priority="7" stopIfTrue="1">
      <formula>$F$169="NO"</formula>
    </cfRule>
  </conditionalFormatting>
  <conditionalFormatting sqref="E112 E116">
    <cfRule type="expression" dxfId="90" priority="87">
      <formula>$E$115="No"</formula>
    </cfRule>
  </conditionalFormatting>
  <conditionalFormatting sqref="G116:H116 B207:B216 C207:H217">
    <cfRule type="expression" dxfId="89" priority="6">
      <formula>$G$115="No"</formula>
    </cfRule>
  </conditionalFormatting>
  <conditionalFormatting sqref="G116:J122 B207:B216 C207:H217 A24 A33:I35 E41:J41 G42 H42:J55 G44:G55 B73 E111:J111 G112:J112 E113 G113 I113 G124:J126 G130:J130">
    <cfRule type="expression" dxfId="88" priority="72" stopIfTrue="1">
      <formula>$N$19="Sole Bidder"</formula>
    </cfRule>
  </conditionalFormatting>
  <conditionalFormatting sqref="I116:J116">
    <cfRule type="expression" dxfId="87"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topLeftCell="A4" zoomScaleSheetLayoutView="100" workbookViewId="0">
      <selection activeCell="D24" sqref="D24"/>
    </sheetView>
  </sheetViews>
  <sheetFormatPr defaultColWidth="9.140625" defaultRowHeight="16.5"/>
  <cols>
    <col min="1" max="1" width="9.42578125" style="11" customWidth="1"/>
    <col min="2" max="2" width="16.28515625" style="11" customWidth="1"/>
    <col min="3" max="3" width="11.42578125" style="11" customWidth="1"/>
    <col min="4" max="4" width="34.140625" style="11" bestFit="1" customWidth="1"/>
    <col min="5" max="5" width="46.42578125" style="11" customWidth="1"/>
    <col min="6" max="7" width="24.28515625" style="10" customWidth="1"/>
    <col min="8" max="8" width="0" style="143" hidden="1" customWidth="1"/>
    <col min="9" max="9" width="9.140625" style="143" hidden="1" customWidth="1"/>
    <col min="10" max="10" width="0" style="11" hidden="1" customWidth="1"/>
    <col min="11" max="16384" width="9.140625" style="11"/>
  </cols>
  <sheetData>
    <row r="1" spans="1:8">
      <c r="A1" s="305" t="str">
        <f>'Attach 3(JV)'!A1</f>
        <v>Tender Enquiry No. : SRTS-II/C&amp;M/WC-4480/2025</v>
      </c>
      <c r="B1" s="139"/>
      <c r="C1" s="139"/>
      <c r="D1" s="139"/>
      <c r="E1" s="306" t="str">
        <f>"Attachment- 4 "</f>
        <v xml:space="preserve">Attachment- 4 </v>
      </c>
    </row>
    <row r="3" spans="1:8" ht="54" customHeight="1">
      <c r="A3" s="541" t="str">
        <f>'Attach 3(JV)'!A3</f>
        <v>Construction of Substation store at 765 kV Koppal, under TBCB Project.</v>
      </c>
      <c r="B3" s="541"/>
      <c r="C3" s="541"/>
      <c r="D3" s="541"/>
      <c r="E3" s="541"/>
      <c r="F3" s="144"/>
      <c r="G3" s="144"/>
    </row>
    <row r="4" spans="1:8" ht="10.5" customHeight="1">
      <c r="A4" s="140"/>
      <c r="H4" s="145"/>
    </row>
    <row r="5" spans="1:8" ht="20.100000000000001" customHeight="1">
      <c r="A5" s="542" t="s">
        <v>226</v>
      </c>
      <c r="B5" s="542"/>
      <c r="C5" s="542"/>
      <c r="D5" s="542"/>
      <c r="E5" s="542"/>
      <c r="F5" s="140"/>
      <c r="G5" s="140"/>
      <c r="H5" s="145"/>
    </row>
    <row r="6" spans="1:8" ht="20.100000000000001" customHeight="1">
      <c r="A6" s="15"/>
      <c r="H6" s="145"/>
    </row>
    <row r="7" spans="1:8" ht="19.5" customHeight="1">
      <c r="A7" s="99" t="str">
        <f>'Attach 3(JV)'!A7</f>
        <v>Bidder’s Name and Address (the Bidder) :</v>
      </c>
      <c r="E7" s="110" t="str">
        <f>'Attach 3(JV)'!E7</f>
        <v>To :</v>
      </c>
      <c r="H7" s="145"/>
    </row>
    <row r="8" spans="1:8" ht="43.5" hidden="1" customHeight="1">
      <c r="A8" s="545" t="str">
        <f>'Attach 3(JV)'!A8</f>
        <v/>
      </c>
      <c r="B8" s="545"/>
      <c r="C8" s="545"/>
      <c r="D8" s="545"/>
      <c r="H8" s="145"/>
    </row>
    <row r="9" spans="1:8" ht="15.75" customHeight="1">
      <c r="A9" s="545"/>
      <c r="B9" s="545"/>
      <c r="C9" s="545"/>
      <c r="D9" s="545"/>
      <c r="E9" s="112" t="str">
        <f>'Attach 3(JV)'!E9</f>
        <v>Sr.General Manager(C&amp;M)</v>
      </c>
      <c r="H9" s="145"/>
    </row>
    <row r="10" spans="1:8" ht="20.100000000000001" customHeight="1">
      <c r="A10" s="34" t="s">
        <v>35</v>
      </c>
      <c r="B10" s="543" t="str">
        <f>'Attach 3(JV)'!B10</f>
        <v/>
      </c>
      <c r="C10" s="543"/>
      <c r="D10" s="543"/>
      <c r="E10" s="112" t="str">
        <f>'Attach 3(JV)'!E10</f>
        <v>Power Grid Corporation of India Ltd.,</v>
      </c>
      <c r="H10" s="145"/>
    </row>
    <row r="11" spans="1:8" ht="20.100000000000001" customHeight="1">
      <c r="A11" s="34" t="s">
        <v>37</v>
      </c>
      <c r="B11" s="543" t="str">
        <f>'Attach 3(JV)'!B11</f>
        <v/>
      </c>
      <c r="C11" s="543"/>
      <c r="D11" s="543"/>
      <c r="E11" s="112" t="str">
        <f>'Attach 3(JV)'!E11</f>
        <v>SR-II,RHQ</v>
      </c>
      <c r="H11" s="145"/>
    </row>
    <row r="12" spans="1:8" ht="20.100000000000001" customHeight="1">
      <c r="B12" s="543" t="str">
        <f>'Attach 3(JV)'!B12</f>
        <v/>
      </c>
      <c r="C12" s="543"/>
      <c r="D12" s="543"/>
      <c r="E12" s="112" t="str">
        <f>'Attach 3(JV)'!E12</f>
        <v>Singanayakanahalli,Yelahanka</v>
      </c>
    </row>
    <row r="13" spans="1:8" ht="20.100000000000001" customHeight="1">
      <c r="A13" s="15"/>
      <c r="B13" s="543" t="str">
        <f>'Attach 3(JV)'!B13</f>
        <v/>
      </c>
      <c r="C13" s="543"/>
      <c r="D13" s="543"/>
      <c r="E13" s="112" t="str">
        <f>'Attach 3(JV)'!E13</f>
        <v>Bangalore-560064</v>
      </c>
    </row>
    <row r="14" spans="1:8" ht="20.100000000000001" customHeight="1">
      <c r="A14" s="15"/>
      <c r="B14" s="34"/>
      <c r="C14" s="34"/>
      <c r="D14" s="34"/>
      <c r="F14" s="146"/>
      <c r="G14" s="146"/>
    </row>
    <row r="15" spans="1:8" ht="20.100000000000001" customHeight="1">
      <c r="A15" s="15"/>
      <c r="B15" s="34"/>
      <c r="C15" s="34"/>
      <c r="D15" s="34"/>
    </row>
    <row r="16" spans="1:8" ht="20.100000000000001" customHeight="1">
      <c r="A16" s="11" t="s">
        <v>41</v>
      </c>
    </row>
    <row r="17" spans="1:9" ht="15" customHeight="1"/>
    <row r="18" spans="1:9" ht="26.25" customHeight="1">
      <c r="A18" s="637" t="s">
        <v>227</v>
      </c>
      <c r="B18" s="637"/>
      <c r="C18" s="637"/>
      <c r="D18" s="637"/>
      <c r="E18" s="637"/>
    </row>
    <row r="19" spans="1:9" s="148" customFormat="1" ht="66" customHeight="1">
      <c r="A19" s="635" t="s">
        <v>228</v>
      </c>
      <c r="B19" s="635"/>
      <c r="C19" s="635"/>
      <c r="D19" s="635"/>
      <c r="E19" s="635"/>
      <c r="F19" s="147"/>
      <c r="G19" s="147"/>
    </row>
    <row r="20" spans="1:9" s="148" customFormat="1"/>
    <row r="21" spans="1:9" s="148" customFormat="1" ht="28.5" customHeight="1">
      <c r="A21" s="152" t="s">
        <v>137</v>
      </c>
      <c r="B21" s="152" t="s">
        <v>229</v>
      </c>
      <c r="C21" s="152" t="s">
        <v>230</v>
      </c>
      <c r="D21" s="152" t="s">
        <v>231</v>
      </c>
      <c r="E21" s="152" t="s">
        <v>232</v>
      </c>
    </row>
    <row r="22" spans="1:9" s="148" customFormat="1" ht="27" customHeight="1">
      <c r="A22" s="149">
        <v>1</v>
      </c>
      <c r="B22" s="150"/>
      <c r="C22" s="150"/>
      <c r="D22" s="154"/>
      <c r="E22" s="155"/>
    </row>
    <row r="23" spans="1:9" s="148" customFormat="1" ht="32.25" customHeight="1">
      <c r="A23" s="149">
        <v>2</v>
      </c>
      <c r="B23" s="150"/>
      <c r="C23" s="150"/>
      <c r="D23" s="154"/>
      <c r="E23" s="156"/>
    </row>
    <row r="24" spans="1:9" s="148" customFormat="1" ht="25.5" customHeight="1">
      <c r="A24" s="149">
        <v>3</v>
      </c>
      <c r="B24" s="150"/>
      <c r="C24" s="150"/>
      <c r="D24" s="154"/>
      <c r="E24" s="155"/>
    </row>
    <row r="25" spans="1:9" s="148" customFormat="1" ht="25.5" customHeight="1">
      <c r="A25" s="149">
        <v>4</v>
      </c>
      <c r="B25" s="150"/>
      <c r="C25" s="150"/>
      <c r="D25" s="154"/>
      <c r="E25" s="155"/>
    </row>
    <row r="26" spans="1:9" s="148" customFormat="1" ht="24.75" customHeight="1">
      <c r="A26" s="149">
        <v>5</v>
      </c>
      <c r="B26" s="150"/>
      <c r="C26" s="150"/>
      <c r="D26" s="154"/>
      <c r="E26" s="155"/>
    </row>
    <row r="27" spans="1:9" ht="27.75" customHeight="1">
      <c r="D27" s="121"/>
      <c r="F27" s="11"/>
      <c r="G27" s="11"/>
      <c r="H27" s="11"/>
      <c r="I27" s="151" t="b">
        <v>0</v>
      </c>
    </row>
    <row r="28" spans="1:9" s="229" customFormat="1" ht="9" customHeight="1">
      <c r="C28" s="230"/>
    </row>
    <row r="29" spans="1:9" s="226" customFormat="1" ht="15">
      <c r="A29" s="223" t="s">
        <v>223</v>
      </c>
      <c r="B29" s="175" t="str">
        <f>'Attach 3 (QR)'!C222</f>
        <v>--</v>
      </c>
      <c r="C29" s="216"/>
      <c r="D29" s="99" t="s">
        <v>224</v>
      </c>
      <c r="E29" s="6" t="str">
        <f>IF('Names of Bidder'!D28=0, "", 'Names of Bidder'!D28)</f>
        <v/>
      </c>
    </row>
    <row r="30" spans="1:9" s="226" customFormat="1" ht="15">
      <c r="A30" s="223" t="s">
        <v>225</v>
      </c>
      <c r="B30" s="6" t="str">
        <f>IF('Names of Bidder'!D32=0, "", 'Names of Bidder'!D32)</f>
        <v/>
      </c>
      <c r="C30" s="216"/>
      <c r="D30" s="99" t="s">
        <v>43</v>
      </c>
      <c r="E30" s="6" t="str">
        <f>IF('Names of Bidder'!D29=0, "", 'Names of Bidder'!D29)</f>
        <v/>
      </c>
    </row>
    <row r="31" spans="1:9" s="67" customFormat="1" ht="19.5" customHeight="1">
      <c r="B31" s="224"/>
      <c r="D31" s="216"/>
    </row>
    <row r="32" spans="1:9" s="67" customFormat="1" ht="19.5" hidden="1" customHeight="1">
      <c r="B32" s="225"/>
      <c r="C32" s="226"/>
      <c r="D32" s="216"/>
      <c r="E32" s="231"/>
    </row>
    <row r="33" spans="1:7" s="226" customFormat="1" ht="13.5" hidden="1">
      <c r="A33" s="636" t="str">
        <f>A1</f>
        <v>Tender Enquiry No. : SRTS-II/C&amp;M/WC-4480/2025</v>
      </c>
      <c r="B33" s="636"/>
      <c r="C33" s="636"/>
      <c r="D33" s="636"/>
      <c r="E33" s="636"/>
      <c r="F33" s="232"/>
    </row>
    <row r="34" spans="1:7" s="226" customFormat="1" ht="16.5" hidden="1" customHeight="1">
      <c r="A34" s="232"/>
      <c r="B34" s="232"/>
      <c r="C34" s="232"/>
      <c r="D34" s="232"/>
      <c r="E34" s="232"/>
      <c r="F34" s="232"/>
      <c r="G34" s="233">
        <f>G5</f>
        <v>0</v>
      </c>
    </row>
    <row r="35" spans="1:7" s="226" customFormat="1" ht="13.5" hidden="1">
      <c r="A35" s="634" t="s">
        <v>233</v>
      </c>
      <c r="B35" s="634"/>
      <c r="C35" s="634"/>
      <c r="D35" s="634"/>
      <c r="E35" s="634"/>
    </row>
    <row r="36" spans="1:7" s="226" customFormat="1" ht="26.25" hidden="1" customHeight="1"/>
    <row r="37" spans="1:7" s="226" customFormat="1" ht="25.5" hidden="1">
      <c r="A37" s="161" t="s">
        <v>137</v>
      </c>
      <c r="B37" s="161" t="s">
        <v>234</v>
      </c>
      <c r="C37" s="161" t="s">
        <v>230</v>
      </c>
      <c r="D37" s="161" t="s">
        <v>231</v>
      </c>
      <c r="E37" s="161" t="s">
        <v>235</v>
      </c>
    </row>
    <row r="38" spans="1:7" s="226" customFormat="1" ht="33" hidden="1" customHeight="1">
      <c r="A38" s="157"/>
      <c r="B38" s="157"/>
      <c r="C38" s="157"/>
      <c r="D38" s="158"/>
      <c r="E38" s="159"/>
    </row>
    <row r="39" spans="1:7" s="226" customFormat="1" ht="33" hidden="1" customHeight="1">
      <c r="A39" s="157"/>
      <c r="B39" s="157"/>
      <c r="C39" s="157"/>
      <c r="D39" s="158"/>
      <c r="E39" s="159"/>
    </row>
    <row r="40" spans="1:7" s="226" customFormat="1" ht="33" hidden="1" customHeight="1">
      <c r="A40" s="157"/>
      <c r="B40" s="157"/>
      <c r="C40" s="157"/>
      <c r="D40" s="158"/>
      <c r="E40" s="159"/>
    </row>
    <row r="41" spans="1:7" s="226" customFormat="1" ht="33" hidden="1" customHeight="1">
      <c r="A41" s="157"/>
      <c r="B41" s="157"/>
      <c r="C41" s="157"/>
      <c r="D41" s="158"/>
      <c r="E41" s="159"/>
    </row>
    <row r="42" spans="1:7" s="226" customFormat="1" ht="33" hidden="1" customHeight="1">
      <c r="A42" s="157"/>
      <c r="B42" s="157"/>
      <c r="C42" s="157"/>
      <c r="D42" s="158"/>
      <c r="E42" s="159"/>
    </row>
    <row r="43" spans="1:7" s="226" customFormat="1" ht="33" hidden="1" customHeight="1">
      <c r="A43" s="157"/>
      <c r="B43" s="157"/>
      <c r="C43" s="157"/>
      <c r="D43" s="158"/>
      <c r="E43" s="159"/>
    </row>
    <row r="44" spans="1:7" s="226" customFormat="1" ht="33" hidden="1" customHeight="1">
      <c r="A44" s="157"/>
      <c r="B44" s="157"/>
      <c r="C44" s="157"/>
      <c r="D44" s="158"/>
      <c r="E44" s="159"/>
    </row>
    <row r="45" spans="1:7" s="226" customFormat="1" ht="33" hidden="1" customHeight="1">
      <c r="A45" s="157"/>
      <c r="B45" s="157"/>
      <c r="C45" s="157"/>
      <c r="D45" s="160"/>
      <c r="E45" s="160"/>
    </row>
    <row r="46" spans="1:7" s="226" customFormat="1" ht="13.5" hidden="1"/>
    <row r="47" spans="1:7" s="226" customFormat="1" ht="15" hidden="1">
      <c r="A47" s="223" t="s">
        <v>223</v>
      </c>
      <c r="B47" s="175" t="str">
        <f>IF('Names of Bidder'!D31=0, "", 'Names of Bidder'!D31)</f>
        <v/>
      </c>
      <c r="C47" s="216"/>
      <c r="D47" s="99" t="s">
        <v>224</v>
      </c>
      <c r="E47" s="6" t="str">
        <f>IF('Names of Bidder'!D28=0, "", 'Names of Bidder'!D28)</f>
        <v/>
      </c>
    </row>
    <row r="48" spans="1:7" s="226" customFormat="1" ht="15" hidden="1">
      <c r="A48" s="223" t="s">
        <v>225</v>
      </c>
      <c r="B48" s="6" t="str">
        <f>IF('Names of Bidder'!D32=0, "", 'Names of Bidder'!D32)</f>
        <v/>
      </c>
      <c r="C48" s="216"/>
      <c r="D48" s="99" t="s">
        <v>43</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111"/>
    </row>
    <row r="56" spans="1:9" ht="20.100000000000001" customHeight="1"/>
    <row r="57" spans="1:9" ht="20.100000000000001" customHeight="1"/>
    <row r="58" spans="1:9" ht="20.100000000000001" customHeight="1">
      <c r="A58" s="111"/>
    </row>
    <row r="59" spans="1:9" ht="20.100000000000001" customHeight="1"/>
    <row r="60" spans="1:9" ht="20.100000000000001" customHeight="1">
      <c r="A60" s="111"/>
    </row>
    <row r="61" spans="1:9" ht="20.100000000000001" customHeight="1"/>
    <row r="62" spans="1:9" ht="20.100000000000001" customHeight="1">
      <c r="A62" s="111"/>
    </row>
    <row r="63" spans="1:9" ht="20.100000000000001" customHeight="1"/>
    <row r="64" spans="1:9" ht="20.100000000000001" customHeight="1"/>
    <row r="65" ht="20.100000000000001" customHeight="1"/>
    <row r="66" ht="20.100000000000001" customHeight="1"/>
  </sheetData>
  <sheetProtection algorithmName="SHA-512" hashValue="3K1lPc17H6L/FxeQrkGFbz/Oa3Jz/AKI0EN8myPlIOADetyckB4NIlV3rJ/2os5xAgcAz5syy5hp3KZuCXdbFQ==" saltValue="uIlMFgcpHJfAfC34x9je6A=="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6"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topLeftCell="A4" zoomScaleSheetLayoutView="100" workbookViewId="0">
      <selection activeCell="D21" sqref="D21"/>
    </sheetView>
  </sheetViews>
  <sheetFormatPr defaultColWidth="9.140625" defaultRowHeight="16.5"/>
  <cols>
    <col min="1" max="1" width="9.42578125" style="11" customWidth="1"/>
    <col min="2" max="2" width="16.28515625" style="11" customWidth="1"/>
    <col min="3" max="3" width="11.42578125" style="11" customWidth="1"/>
    <col min="4" max="4" width="26.7109375" style="11" customWidth="1"/>
    <col min="5" max="5" width="18.7109375" style="11" customWidth="1"/>
    <col min="6" max="6" width="27.140625" style="11" customWidth="1"/>
    <col min="7" max="8" width="24.28515625" style="10" customWidth="1"/>
    <col min="9" max="9" width="0" style="143" hidden="1" customWidth="1"/>
    <col min="10" max="10" width="9.140625" style="143" hidden="1" customWidth="1"/>
    <col min="11" max="11" width="0" style="11" hidden="1" customWidth="1"/>
    <col min="12" max="16384" width="9.140625" style="11"/>
  </cols>
  <sheetData>
    <row r="1" spans="1:9">
      <c r="A1" s="108" t="str">
        <f>'Attach 3(JV)'!A1</f>
        <v>Tender Enquiry No. : SRTS-II/C&amp;M/WC-4480/2025</v>
      </c>
      <c r="B1" s="139"/>
      <c r="C1" s="139"/>
      <c r="D1" s="139"/>
      <c r="E1" s="109"/>
      <c r="F1" s="109" t="str">
        <f>"Attachment- 5 "</f>
        <v xml:space="preserve">Attachment- 5 </v>
      </c>
    </row>
    <row r="3" spans="1:9" ht="44.25" customHeight="1">
      <c r="A3" s="541" t="str">
        <f>'Attach 3(JV)'!A3</f>
        <v>Construction of Substation store at 765 kV Koppal, under TBCB Project.</v>
      </c>
      <c r="B3" s="541"/>
      <c r="C3" s="541"/>
      <c r="D3" s="541"/>
      <c r="E3" s="541"/>
      <c r="F3" s="199"/>
      <c r="G3" s="144"/>
      <c r="H3" s="144"/>
    </row>
    <row r="4" spans="1:9" ht="10.5" customHeight="1">
      <c r="A4" s="140"/>
      <c r="I4" s="145"/>
    </row>
    <row r="5" spans="1:9" ht="20.100000000000001" customHeight="1">
      <c r="A5" s="542" t="s">
        <v>236</v>
      </c>
      <c r="B5" s="542"/>
      <c r="C5" s="542"/>
      <c r="D5" s="542"/>
      <c r="E5" s="542"/>
      <c r="F5" s="140"/>
      <c r="G5" s="140"/>
      <c r="H5" s="140"/>
      <c r="I5" s="145"/>
    </row>
    <row r="6" spans="1:9" ht="20.100000000000001" customHeight="1">
      <c r="A6" s="15"/>
      <c r="I6" s="145"/>
    </row>
    <row r="7" spans="1:9" s="143" customFormat="1" ht="20.100000000000001" customHeight="1">
      <c r="A7" s="99" t="str">
        <f>'Attach 3(JV)'!A7</f>
        <v>Bidder’s Name and Address (the Bidder) :</v>
      </c>
      <c r="B7" s="11"/>
      <c r="C7" s="11"/>
      <c r="D7" s="11"/>
      <c r="E7" s="110" t="str">
        <f>'Attach 3(JV)'!E7</f>
        <v>To :</v>
      </c>
      <c r="F7" s="110"/>
      <c r="G7" s="10"/>
      <c r="H7" s="10"/>
      <c r="I7" s="145"/>
    </row>
    <row r="8" spans="1:9" s="143" customFormat="1" ht="15.75" customHeight="1">
      <c r="A8" s="545"/>
      <c r="B8" s="545"/>
      <c r="C8" s="545"/>
      <c r="D8" s="545"/>
      <c r="E8" s="112" t="str">
        <f>'Attach 3(JV)'!E9</f>
        <v>Sr.General Manager(C&amp;M)</v>
      </c>
      <c r="F8" s="112"/>
      <c r="G8" s="10"/>
      <c r="H8" s="10"/>
      <c r="I8" s="145"/>
    </row>
    <row r="9" spans="1:9" s="143" customFormat="1" ht="20.100000000000001" customHeight="1">
      <c r="A9" s="34" t="s">
        <v>35</v>
      </c>
      <c r="B9" s="543" t="str">
        <f>'Attach 3(JV)'!B10</f>
        <v/>
      </c>
      <c r="C9" s="543"/>
      <c r="D9" s="543"/>
      <c r="E9" s="112" t="str">
        <f>'Attach 3(JV)'!E10</f>
        <v>Power Grid Corporation of India Ltd.,</v>
      </c>
      <c r="F9" s="112"/>
      <c r="G9" s="10"/>
      <c r="H9" s="10"/>
      <c r="I9" s="145"/>
    </row>
    <row r="10" spans="1:9" s="143" customFormat="1" ht="20.100000000000001" customHeight="1">
      <c r="A10" s="34" t="s">
        <v>37</v>
      </c>
      <c r="B10" s="543" t="str">
        <f>'Attach 3(JV)'!B11</f>
        <v/>
      </c>
      <c r="C10" s="543"/>
      <c r="D10" s="543"/>
      <c r="E10" s="112" t="str">
        <f>'Attach 3(JV)'!E11</f>
        <v>SR-II,RHQ</v>
      </c>
      <c r="F10" s="112"/>
      <c r="G10" s="10"/>
      <c r="H10" s="10"/>
      <c r="I10" s="145"/>
    </row>
    <row r="11" spans="1:9" s="143" customFormat="1" ht="20.100000000000001" customHeight="1">
      <c r="A11" s="11"/>
      <c r="B11" s="543" t="str">
        <f>'Attach 3(JV)'!B12</f>
        <v/>
      </c>
      <c r="C11" s="543"/>
      <c r="D11" s="543"/>
      <c r="E11" s="112" t="str">
        <f>'Attach 3(JV)'!E12</f>
        <v>Singanayakanahalli,Yelahanka</v>
      </c>
      <c r="F11" s="112"/>
      <c r="G11" s="10"/>
      <c r="H11" s="10"/>
    </row>
    <row r="12" spans="1:9" s="143" customFormat="1" ht="20.100000000000001" customHeight="1">
      <c r="A12" s="15"/>
      <c r="B12" s="543" t="str">
        <f>'Attach 3(JV)'!B13</f>
        <v/>
      </c>
      <c r="C12" s="543"/>
      <c r="D12" s="543"/>
      <c r="E12" s="112" t="str">
        <f>'Attach 3(JV)'!E13</f>
        <v>Bangalore-560064</v>
      </c>
      <c r="F12" s="112"/>
      <c r="G12" s="10"/>
      <c r="H12" s="10"/>
    </row>
    <row r="13" spans="1:9" ht="20.100000000000001" customHeight="1">
      <c r="A13" s="15"/>
      <c r="B13" s="34"/>
      <c r="C13" s="34"/>
      <c r="D13" s="34"/>
      <c r="G13" s="146"/>
      <c r="H13" s="146"/>
    </row>
    <row r="14" spans="1:9" ht="20.100000000000001" customHeight="1">
      <c r="A14" s="15"/>
      <c r="B14" s="34"/>
      <c r="C14" s="34"/>
      <c r="D14" s="34"/>
    </row>
    <row r="15" spans="1:9" ht="20.100000000000001" customHeight="1">
      <c r="A15" s="11" t="s">
        <v>41</v>
      </c>
    </row>
    <row r="16" spans="1:9" ht="15" customHeight="1"/>
    <row r="17" spans="1:10" ht="26.25" customHeight="1">
      <c r="A17" s="637" t="s">
        <v>237</v>
      </c>
      <c r="B17" s="637"/>
      <c r="C17" s="637"/>
      <c r="D17" s="637"/>
      <c r="E17" s="637"/>
      <c r="F17" s="304"/>
    </row>
    <row r="18" spans="1:10" s="148" customFormat="1" ht="62.25" customHeight="1">
      <c r="A18" s="635" t="s">
        <v>238</v>
      </c>
      <c r="B18" s="635"/>
      <c r="C18" s="635"/>
      <c r="D18" s="635"/>
      <c r="E18" s="635"/>
      <c r="F18" s="635"/>
      <c r="G18" s="147"/>
      <c r="H18" s="147"/>
    </row>
    <row r="19" spans="1:10" s="148" customFormat="1" hidden="1"/>
    <row r="20" spans="1:10" s="148" customFormat="1" ht="28.5" customHeight="1">
      <c r="A20" s="152" t="s">
        <v>137</v>
      </c>
      <c r="B20" s="152" t="s">
        <v>229</v>
      </c>
      <c r="C20" s="152" t="s">
        <v>230</v>
      </c>
      <c r="D20" s="152" t="s">
        <v>231</v>
      </c>
      <c r="E20" s="638" t="s">
        <v>239</v>
      </c>
      <c r="F20" s="639"/>
    </row>
    <row r="21" spans="1:10" s="148" customFormat="1" ht="27" customHeight="1">
      <c r="A21" s="149">
        <v>1</v>
      </c>
      <c r="B21" s="150"/>
      <c r="C21" s="150"/>
      <c r="D21" s="154"/>
      <c r="E21" s="640"/>
      <c r="F21" s="641"/>
    </row>
    <row r="22" spans="1:10" s="148" customFormat="1" ht="32.25" customHeight="1">
      <c r="A22" s="149">
        <v>2</v>
      </c>
      <c r="B22" s="150"/>
      <c r="C22" s="150"/>
      <c r="D22" s="154"/>
      <c r="E22" s="642"/>
      <c r="F22" s="642"/>
    </row>
    <row r="23" spans="1:10" s="148" customFormat="1" ht="25.5" customHeight="1">
      <c r="A23" s="149">
        <v>3</v>
      </c>
      <c r="B23" s="150"/>
      <c r="C23" s="150"/>
      <c r="D23" s="154"/>
      <c r="E23" s="643"/>
      <c r="F23" s="643"/>
    </row>
    <row r="24" spans="1:10" s="148" customFormat="1" ht="25.5" customHeight="1">
      <c r="A24" s="149">
        <v>4</v>
      </c>
      <c r="B24" s="150"/>
      <c r="C24" s="150"/>
      <c r="D24" s="154"/>
      <c r="E24" s="643"/>
      <c r="F24" s="643"/>
    </row>
    <row r="25" spans="1:10" s="148" customFormat="1" ht="24.75" customHeight="1">
      <c r="A25" s="149">
        <v>5</v>
      </c>
      <c r="B25" s="150"/>
      <c r="C25" s="150"/>
      <c r="D25" s="154"/>
      <c r="E25" s="643"/>
      <c r="F25" s="643"/>
    </row>
    <row r="26" spans="1:10" ht="27.75" customHeight="1">
      <c r="D26" s="121"/>
      <c r="G26" s="11"/>
      <c r="H26" s="11"/>
      <c r="I26" s="11"/>
      <c r="J26" s="151" t="b">
        <v>0</v>
      </c>
    </row>
    <row r="27" spans="1:10" s="229" customFormat="1" ht="27.75" customHeight="1">
      <c r="C27" s="230"/>
    </row>
    <row r="28" spans="1:10" s="226" customFormat="1" ht="24" customHeight="1">
      <c r="A28" s="223" t="s">
        <v>223</v>
      </c>
      <c r="B28" s="175" t="str">
        <f>'Attach 4'!B29</f>
        <v>--</v>
      </c>
      <c r="C28" s="216"/>
      <c r="E28" s="99" t="s">
        <v>224</v>
      </c>
      <c r="F28" s="6" t="str">
        <f>'Attach 4'!E29</f>
        <v/>
      </c>
    </row>
    <row r="29" spans="1:10" s="226" customFormat="1" ht="24" customHeight="1">
      <c r="A29" s="223" t="s">
        <v>225</v>
      </c>
      <c r="B29" s="6" t="str">
        <f>IF('Names of Bidder'!D32=0, "", 'Names of Bidder'!D32)</f>
        <v/>
      </c>
      <c r="C29" s="216"/>
      <c r="E29" s="99" t="s">
        <v>43</v>
      </c>
      <c r="F29" s="6" t="str">
        <f>'Attach 4'!E30</f>
        <v/>
      </c>
    </row>
    <row r="30" spans="1:10" s="67" customFormat="1" ht="19.5" hidden="1" customHeight="1">
      <c r="B30" s="224"/>
      <c r="D30" s="216"/>
    </row>
    <row r="31" spans="1:10" s="67" customFormat="1" ht="19.5" hidden="1" customHeight="1">
      <c r="B31" s="225"/>
      <c r="C31" s="226"/>
      <c r="D31" s="216"/>
      <c r="E31" s="231"/>
      <c r="F31" s="231"/>
    </row>
    <row r="32" spans="1:10" s="226" customFormat="1" ht="13.5" hidden="1">
      <c r="A32" s="636" t="str">
        <f>A1</f>
        <v>Tender Enquiry No. : SRTS-II/C&amp;M/WC-4480/2025</v>
      </c>
      <c r="B32" s="636"/>
      <c r="C32" s="636"/>
      <c r="D32" s="636"/>
      <c r="E32" s="636"/>
      <c r="F32" s="303"/>
      <c r="G32" s="232"/>
    </row>
    <row r="33" spans="1:10" s="226" customFormat="1" ht="16.5" hidden="1" customHeight="1">
      <c r="A33" s="232"/>
      <c r="B33" s="232"/>
      <c r="C33" s="232"/>
      <c r="D33" s="232"/>
      <c r="E33" s="232"/>
      <c r="F33" s="232"/>
      <c r="G33" s="232"/>
      <c r="H33" s="233">
        <f>H5</f>
        <v>0</v>
      </c>
    </row>
    <row r="34" spans="1:10" s="226" customFormat="1" ht="13.5" hidden="1">
      <c r="A34" s="634" t="s">
        <v>233</v>
      </c>
      <c r="B34" s="634"/>
      <c r="C34" s="634"/>
      <c r="D34" s="634"/>
      <c r="E34" s="634"/>
      <c r="F34" s="302"/>
    </row>
    <row r="35" spans="1:10" s="226" customFormat="1" ht="26.25" hidden="1" customHeight="1"/>
    <row r="36" spans="1:10" s="226" customFormat="1" ht="51" hidden="1" customHeight="1">
      <c r="A36" s="161" t="s">
        <v>137</v>
      </c>
      <c r="B36" s="161" t="s">
        <v>234</v>
      </c>
      <c r="C36" s="161" t="s">
        <v>230</v>
      </c>
      <c r="D36" s="161" t="s">
        <v>231</v>
      </c>
      <c r="E36" s="161" t="s">
        <v>239</v>
      </c>
      <c r="F36" s="309"/>
    </row>
    <row r="37" spans="1:10" s="226" customFormat="1" ht="33" hidden="1" customHeight="1">
      <c r="A37" s="157"/>
      <c r="B37" s="157"/>
      <c r="C37" s="157"/>
      <c r="D37" s="310"/>
      <c r="E37" s="159"/>
      <c r="F37" s="309"/>
    </row>
    <row r="38" spans="1:10" s="226" customFormat="1" ht="33" hidden="1" customHeight="1">
      <c r="A38" s="157"/>
      <c r="B38" s="157"/>
      <c r="C38" s="157"/>
      <c r="D38" s="310"/>
      <c r="E38" s="159"/>
      <c r="F38" s="309"/>
    </row>
    <row r="39" spans="1:10" s="226" customFormat="1" ht="33" hidden="1" customHeight="1">
      <c r="A39" s="157"/>
      <c r="B39" s="157"/>
      <c r="C39" s="157"/>
      <c r="D39" s="310"/>
      <c r="E39" s="159"/>
      <c r="F39" s="309"/>
    </row>
    <row r="40" spans="1:10" s="226" customFormat="1" ht="33" hidden="1" customHeight="1">
      <c r="A40" s="157"/>
      <c r="B40" s="157"/>
      <c r="C40" s="157"/>
      <c r="D40" s="310"/>
      <c r="E40" s="159"/>
      <c r="F40" s="309"/>
    </row>
    <row r="41" spans="1:10" s="226" customFormat="1" ht="33" hidden="1" customHeight="1">
      <c r="A41" s="157"/>
      <c r="B41" s="157"/>
      <c r="C41" s="157"/>
      <c r="D41" s="310"/>
      <c r="E41" s="159"/>
      <c r="F41" s="309"/>
    </row>
    <row r="42" spans="1:10" s="226" customFormat="1" ht="33" hidden="1" customHeight="1">
      <c r="A42" s="157"/>
      <c r="B42" s="157"/>
      <c r="C42" s="157"/>
      <c r="D42" s="310"/>
      <c r="E42" s="159"/>
      <c r="F42" s="309"/>
    </row>
    <row r="43" spans="1:10" s="226" customFormat="1" ht="33" hidden="1" customHeight="1">
      <c r="A43" s="157"/>
      <c r="B43" s="157"/>
      <c r="C43" s="157"/>
      <c r="D43" s="310"/>
      <c r="E43" s="159"/>
      <c r="F43" s="309"/>
    </row>
    <row r="44" spans="1:10" s="226" customFormat="1" ht="33" hidden="1" customHeight="1">
      <c r="A44" s="157"/>
      <c r="B44" s="157"/>
      <c r="C44" s="157"/>
      <c r="D44" s="308"/>
      <c r="E44" s="160"/>
      <c r="F44" s="309"/>
    </row>
    <row r="45" spans="1:10" s="226" customFormat="1" ht="13.5" hidden="1"/>
    <row r="46" spans="1:10" s="226" customFormat="1" ht="15" hidden="1">
      <c r="A46" s="223" t="s">
        <v>223</v>
      </c>
      <c r="B46" s="175" t="str">
        <f>IF('Names of Bidder'!D31=0, "", 'Names of Bidder'!D31)</f>
        <v/>
      </c>
      <c r="C46" s="216"/>
      <c r="D46" s="99" t="s">
        <v>224</v>
      </c>
      <c r="E46" s="6" t="str">
        <f>IF('Names of Bidder'!D28=0, "", 'Names of Bidder'!D28)</f>
        <v/>
      </c>
      <c r="F46" s="6"/>
    </row>
    <row r="47" spans="1:10" s="226" customFormat="1" ht="15" hidden="1">
      <c r="A47" s="223" t="s">
        <v>225</v>
      </c>
      <c r="B47" s="6" t="str">
        <f>IF('Names of Bidder'!D32=0, "", 'Names of Bidder'!D32)</f>
        <v/>
      </c>
      <c r="C47" s="216"/>
      <c r="D47" s="99" t="s">
        <v>43</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1"/>
    </row>
    <row r="55" spans="1:10" ht="20.100000000000001" customHeight="1"/>
    <row r="56" spans="1:10" ht="20.100000000000001" customHeight="1"/>
    <row r="57" spans="1:10" ht="20.100000000000001" customHeight="1">
      <c r="A57" s="111"/>
    </row>
    <row r="58" spans="1:10" ht="20.100000000000001" customHeight="1"/>
    <row r="59" spans="1:10" ht="20.100000000000001" customHeight="1">
      <c r="A59" s="111"/>
    </row>
    <row r="60" spans="1:10" ht="20.100000000000001" customHeight="1"/>
    <row r="61" spans="1:10" ht="20.100000000000001" customHeight="1">
      <c r="A61" s="111"/>
    </row>
    <row r="62" spans="1:10" ht="20.100000000000001" customHeight="1"/>
    <row r="63" spans="1:10" ht="20.100000000000001" customHeight="1"/>
    <row r="64" spans="1:10" ht="20.100000000000001" customHeight="1"/>
    <row r="65" ht="20.100000000000001" customHeight="1"/>
  </sheetData>
  <sheetProtection algorithmName="SHA-512" hashValue="3POkcabW435SYfw9/77oVspmL6rP/GnJbZcwkzjf0UIBrcDMU4eCmQhT+6nEYpdMaCK1vpWPfNx5NCINyRJGlQ==" saltValue="HhwGc8/Zj6cTN+BXp2avCw=="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3"/>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4"/>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1:D11"/>
    <mergeCell ref="A8:D8"/>
    <mergeCell ref="A3:E3"/>
    <mergeCell ref="A5:E5"/>
    <mergeCell ref="B9:D9"/>
    <mergeCell ref="B10:D10"/>
    <mergeCell ref="B12:D12"/>
    <mergeCell ref="A17:E17"/>
    <mergeCell ref="A32:E32"/>
    <mergeCell ref="A34:E34"/>
    <mergeCell ref="A18:F18"/>
    <mergeCell ref="E20:F20"/>
    <mergeCell ref="E21:F21"/>
    <mergeCell ref="E22:F22"/>
    <mergeCell ref="E23:F23"/>
    <mergeCell ref="E24:F24"/>
    <mergeCell ref="E25:F25"/>
  </mergeCells>
  <conditionalFormatting sqref="E36:E45">
    <cfRule type="expression" dxfId="85" priority="1" stopIfTrue="1">
      <formula>$J$26=FALSE</formula>
    </cfRule>
  </conditionalFormatting>
  <conditionalFormatting sqref="E31:F35 A31:D45 F45 A48:F48">
    <cfRule type="expression" dxfId="84"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zoomScaleSheetLayoutView="100" workbookViewId="0">
      <selection activeCell="B19" sqref="B19"/>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28515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108" t="str">
        <f>'Attach 3(JV)'!A1</f>
        <v>Tender Enquiry No. : SRTS-II/C&amp;M/WC-4480/2025</v>
      </c>
      <c r="B1" s="139"/>
      <c r="C1" s="139"/>
      <c r="D1" s="139"/>
      <c r="E1" s="139"/>
      <c r="F1" s="139"/>
      <c r="G1" s="139"/>
      <c r="H1" s="109" t="str">
        <f>"Attachment- 5(A) "</f>
        <v xml:space="preserve">Attachment- 5(A) </v>
      </c>
    </row>
    <row r="2" spans="1:9" ht="11.1" customHeight="1"/>
    <row r="3" spans="1:9" ht="57.75" customHeight="1">
      <c r="A3" s="541" t="str">
        <f>'Attach 3(JV)'!A3</f>
        <v>Construction of Substation store at 765 kV Koppal, under TBCB Project.</v>
      </c>
      <c r="B3" s="541"/>
      <c r="C3" s="541"/>
      <c r="D3" s="541"/>
      <c r="E3" s="541"/>
      <c r="F3" s="541"/>
      <c r="G3" s="541"/>
      <c r="H3" s="541"/>
      <c r="I3" s="99"/>
    </row>
    <row r="4" spans="1:9" s="148" customFormat="1">
      <c r="A4" s="644" t="s">
        <v>240</v>
      </c>
      <c r="B4" s="644"/>
      <c r="C4" s="644"/>
      <c r="D4" s="644"/>
      <c r="E4" s="644"/>
      <c r="F4" s="644"/>
      <c r="G4" s="644"/>
      <c r="H4" s="644"/>
    </row>
    <row r="5" spans="1:9" s="148" customFormat="1"/>
    <row r="6" spans="1:9" s="143" customFormat="1" ht="20.100000000000001" customHeight="1">
      <c r="A6" s="99">
        <f>'Attach 3(JV)'!A6</f>
        <v>0</v>
      </c>
      <c r="B6" s="11"/>
      <c r="C6" s="11"/>
      <c r="D6" s="11"/>
      <c r="E6" s="110">
        <f>'Attach 3(JV)'!E6</f>
        <v>0</v>
      </c>
      <c r="F6" s="10"/>
      <c r="G6" s="10"/>
      <c r="H6" s="145"/>
    </row>
    <row r="7" spans="1:9" s="143" customFormat="1" ht="20.100000000000001" customHeight="1">
      <c r="A7" s="99" t="str">
        <f>'Attach 3(JV)'!A7</f>
        <v>Bidder’s Name and Address (the Bidder) :</v>
      </c>
      <c r="B7" s="11"/>
      <c r="C7" s="11"/>
      <c r="D7" s="11"/>
      <c r="E7" s="110" t="str">
        <f>'Attach 3(JV)'!E7</f>
        <v>To :</v>
      </c>
      <c r="F7" s="10"/>
      <c r="G7" s="10"/>
      <c r="H7" s="145"/>
    </row>
    <row r="8" spans="1:9" s="143" customFormat="1" ht="3.75" customHeight="1">
      <c r="A8" s="545" t="str">
        <f>'Attach 3(JV)'!A8</f>
        <v/>
      </c>
      <c r="B8" s="545"/>
      <c r="C8" s="545"/>
      <c r="D8" s="545"/>
      <c r="E8" s="11"/>
      <c r="F8" s="10"/>
      <c r="G8" s="10"/>
      <c r="H8" s="145"/>
    </row>
    <row r="9" spans="1:9" s="143" customFormat="1" ht="15.75" customHeight="1">
      <c r="A9" s="545"/>
      <c r="B9" s="545"/>
      <c r="C9" s="545"/>
      <c r="D9" s="545"/>
      <c r="E9" s="112" t="str">
        <f>'Attach 3(JV)'!E9</f>
        <v>Sr.General Manager(C&amp;M)</v>
      </c>
      <c r="F9" s="10"/>
      <c r="G9" s="10"/>
      <c r="H9" s="145"/>
    </row>
    <row r="10" spans="1:9" s="143" customFormat="1" ht="20.100000000000001" customHeight="1">
      <c r="A10" s="34" t="s">
        <v>35</v>
      </c>
      <c r="B10" s="543" t="str">
        <f>'Attach 3(JV)'!B10</f>
        <v/>
      </c>
      <c r="C10" s="543"/>
      <c r="D10" s="543"/>
      <c r="E10" s="112" t="str">
        <f>'Attach 3(JV)'!E10</f>
        <v>Power Grid Corporation of India Ltd.,</v>
      </c>
      <c r="F10" s="10"/>
      <c r="G10" s="10"/>
      <c r="H10" s="145"/>
    </row>
    <row r="11" spans="1:9" s="143" customFormat="1" ht="20.100000000000001" customHeight="1">
      <c r="A11" s="34" t="s">
        <v>37</v>
      </c>
      <c r="B11" s="142" t="str">
        <f>'Attach 3(JV)'!B11</f>
        <v/>
      </c>
      <c r="C11" s="142"/>
      <c r="D11" s="142"/>
      <c r="E11" s="112" t="str">
        <f>'Attach 3(JV)'!E11</f>
        <v>SR-II,RHQ</v>
      </c>
      <c r="F11" s="10"/>
      <c r="G11" s="10"/>
      <c r="H11" s="145"/>
    </row>
    <row r="12" spans="1:9" s="143" customFormat="1" ht="20.100000000000001" customHeight="1">
      <c r="A12" s="11"/>
      <c r="B12" s="543" t="str">
        <f>'Attach 3(JV)'!B12</f>
        <v/>
      </c>
      <c r="C12" s="543"/>
      <c r="D12" s="543"/>
      <c r="E12" s="112" t="str">
        <f>'Attach 3(JV)'!E12</f>
        <v>Singanayakanahalli,Yelahanka</v>
      </c>
      <c r="F12" s="10"/>
      <c r="G12" s="10"/>
    </row>
    <row r="13" spans="1:9" s="143" customFormat="1" ht="20.100000000000001" customHeight="1">
      <c r="A13" s="15"/>
      <c r="B13" s="543" t="str">
        <f>'Attach 3(JV)'!B13</f>
        <v/>
      </c>
      <c r="C13" s="543"/>
      <c r="D13" s="543"/>
      <c r="E13" s="112" t="str">
        <f>'Attach 3(JV)'!E13</f>
        <v>Bangalore-560064</v>
      </c>
      <c r="F13" s="10"/>
      <c r="G13" s="10"/>
    </row>
    <row r="14" spans="1:9" s="148" customFormat="1" ht="28.5" customHeight="1">
      <c r="E14" s="11"/>
    </row>
    <row r="15" spans="1:9" s="148" customFormat="1" ht="32.25" customHeight="1">
      <c r="A15" s="148" t="s">
        <v>41</v>
      </c>
    </row>
    <row r="16" spans="1:9" s="148" customFormat="1" ht="69" customHeight="1">
      <c r="A16" s="645" t="s">
        <v>241</v>
      </c>
      <c r="B16" s="645"/>
      <c r="C16" s="645"/>
      <c r="D16" s="645"/>
      <c r="E16" s="645"/>
      <c r="F16" s="645"/>
      <c r="G16" s="645"/>
      <c r="H16" s="645"/>
    </row>
    <row r="17" spans="1:11" s="148" customFormat="1"/>
    <row r="18" spans="1:11" s="148" customFormat="1" ht="28.5" customHeight="1">
      <c r="A18" s="162" t="s">
        <v>137</v>
      </c>
      <c r="B18" s="162" t="s">
        <v>242</v>
      </c>
      <c r="C18" s="162" t="s">
        <v>243</v>
      </c>
      <c r="D18" s="162" t="s">
        <v>244</v>
      </c>
      <c r="E18" s="655" t="s">
        <v>245</v>
      </c>
      <c r="F18" s="655"/>
      <c r="G18" s="655" t="s">
        <v>246</v>
      </c>
      <c r="H18" s="655"/>
    </row>
    <row r="19" spans="1:11" s="148" customFormat="1" ht="30" customHeight="1">
      <c r="A19" s="149">
        <v>1</v>
      </c>
      <c r="B19" s="164"/>
      <c r="C19" s="164"/>
      <c r="D19" s="164"/>
      <c r="E19" s="647"/>
      <c r="F19" s="648"/>
      <c r="G19" s="647"/>
      <c r="H19" s="648"/>
    </row>
    <row r="20" spans="1:11" s="148" customFormat="1" ht="25.5" customHeight="1">
      <c r="A20" s="149">
        <v>2</v>
      </c>
      <c r="B20" s="164"/>
      <c r="C20" s="164"/>
      <c r="D20" s="164"/>
      <c r="E20" s="647"/>
      <c r="F20" s="648"/>
      <c r="G20" s="647"/>
      <c r="H20" s="648"/>
    </row>
    <row r="21" spans="1:11" s="148" customFormat="1" ht="25.5" customHeight="1">
      <c r="A21" s="149">
        <v>3</v>
      </c>
      <c r="B21" s="164"/>
      <c r="C21" s="164"/>
      <c r="D21" s="164"/>
      <c r="E21" s="647"/>
      <c r="F21" s="648"/>
      <c r="G21" s="647"/>
      <c r="H21" s="648"/>
      <c r="J21" s="151"/>
    </row>
    <row r="22" spans="1:11" s="148" customFormat="1" ht="25.5" customHeight="1">
      <c r="A22" s="149">
        <v>4</v>
      </c>
      <c r="B22" s="164"/>
      <c r="C22" s="164"/>
      <c r="D22" s="164"/>
      <c r="E22" s="647"/>
      <c r="F22" s="648"/>
      <c r="G22" s="647"/>
      <c r="H22" s="648"/>
    </row>
    <row r="23" spans="1:11" s="148" customFormat="1" ht="25.5" customHeight="1">
      <c r="A23" s="149">
        <v>5</v>
      </c>
      <c r="B23" s="164"/>
      <c r="C23" s="164"/>
      <c r="D23" s="164"/>
      <c r="E23" s="647"/>
      <c r="F23" s="648"/>
      <c r="G23" s="647"/>
      <c r="H23" s="648"/>
    </row>
    <row r="24" spans="1:11" ht="29.25" customHeight="1">
      <c r="D24" s="121"/>
      <c r="H24" s="229"/>
      <c r="I24" s="148"/>
      <c r="K24" s="311" t="b">
        <v>0</v>
      </c>
    </row>
    <row r="25" spans="1:11" s="229" customFormat="1" ht="29.25" customHeight="1">
      <c r="C25" s="230"/>
    </row>
    <row r="26" spans="1:11" s="226" customFormat="1" ht="24" customHeight="1">
      <c r="A26" s="223" t="s">
        <v>223</v>
      </c>
      <c r="B26" s="175" t="str">
        <f>'Attach 5'!B28</f>
        <v>--</v>
      </c>
      <c r="C26" s="216"/>
      <c r="D26" s="99" t="s">
        <v>224</v>
      </c>
      <c r="E26" s="6" t="str">
        <f>IF('Names of Bidder'!D28=0, "", 'Names of Bidder'!D28)</f>
        <v/>
      </c>
    </row>
    <row r="27" spans="1:11" s="226" customFormat="1" ht="24" customHeight="1">
      <c r="A27" s="223" t="s">
        <v>225</v>
      </c>
      <c r="B27" s="6" t="str">
        <f>IF('Names of Bidder'!D32=0, "", 'Names of Bidder'!D32)</f>
        <v/>
      </c>
      <c r="C27" s="216"/>
      <c r="D27" s="99" t="s">
        <v>43</v>
      </c>
      <c r="E27" s="6" t="str">
        <f>IF('Names of Bidder'!D29=0, "", 'Names of Bidder'!D29)</f>
        <v/>
      </c>
    </row>
    <row r="28" spans="1:11" s="148" customFormat="1"/>
    <row r="29" spans="1:11" s="148" customFormat="1" hidden="1">
      <c r="A29" s="166" t="str">
        <f>A1</f>
        <v>Tender Enquiry No. : SRTS-II/C&amp;M/WC-4480/2025</v>
      </c>
      <c r="B29" s="166"/>
      <c r="C29" s="166"/>
      <c r="D29" s="166"/>
      <c r="E29" s="166"/>
      <c r="F29" s="166"/>
      <c r="G29" s="166"/>
      <c r="H29" s="166"/>
    </row>
    <row r="30" spans="1:11" s="148" customFormat="1" hidden="1"/>
    <row r="31" spans="1:11" s="148" customFormat="1" hidden="1">
      <c r="A31" s="651" t="s">
        <v>240</v>
      </c>
      <c r="B31" s="651"/>
      <c r="C31" s="651"/>
      <c r="D31" s="651"/>
      <c r="E31" s="651"/>
      <c r="F31" s="651"/>
      <c r="G31" s="651"/>
      <c r="H31" s="651"/>
    </row>
    <row r="32" spans="1:11" s="148" customFormat="1" hidden="1"/>
    <row r="33" spans="1:10" s="148" customFormat="1" ht="52.5" hidden="1" customHeight="1">
      <c r="A33" s="163" t="s">
        <v>137</v>
      </c>
      <c r="B33" s="163" t="s">
        <v>247</v>
      </c>
      <c r="C33" s="163"/>
      <c r="D33" s="163" t="s">
        <v>244</v>
      </c>
      <c r="E33" s="652" t="s">
        <v>248</v>
      </c>
      <c r="F33" s="653"/>
      <c r="G33" s="654" t="s">
        <v>249</v>
      </c>
      <c r="H33" s="654"/>
    </row>
    <row r="34" spans="1:10" s="148" customFormat="1" ht="29.25" hidden="1" customHeight="1">
      <c r="A34" s="164"/>
      <c r="B34" s="164"/>
      <c r="C34" s="164"/>
      <c r="D34" s="164"/>
      <c r="E34" s="647"/>
      <c r="F34" s="648"/>
      <c r="G34" s="647"/>
      <c r="H34" s="648"/>
    </row>
    <row r="35" spans="1:10" s="148" customFormat="1" ht="29.25" hidden="1" customHeight="1">
      <c r="A35" s="164"/>
      <c r="B35" s="164"/>
      <c r="C35" s="164"/>
      <c r="D35" s="164"/>
      <c r="E35" s="165"/>
      <c r="F35" s="153"/>
      <c r="G35" s="165"/>
      <c r="H35" s="153"/>
    </row>
    <row r="36" spans="1:10" s="148" customFormat="1" ht="29.25" hidden="1" customHeight="1">
      <c r="A36" s="164"/>
      <c r="B36" s="164"/>
      <c r="C36" s="164"/>
      <c r="D36" s="164"/>
      <c r="E36" s="165"/>
      <c r="F36" s="153"/>
      <c r="G36" s="165"/>
      <c r="H36" s="153"/>
    </row>
    <row r="37" spans="1:10" s="148" customFormat="1" ht="29.25" hidden="1" customHeight="1">
      <c r="A37" s="164"/>
      <c r="B37" s="164"/>
      <c r="C37" s="164"/>
      <c r="D37" s="164"/>
      <c r="E37" s="165"/>
      <c r="F37" s="153"/>
      <c r="G37" s="165"/>
      <c r="H37" s="153"/>
    </row>
    <row r="38" spans="1:10" s="148" customFormat="1" ht="29.25" hidden="1" customHeight="1">
      <c r="A38" s="164"/>
      <c r="B38" s="164"/>
      <c r="C38" s="164"/>
      <c r="D38" s="164"/>
      <c r="E38" s="165"/>
      <c r="F38" s="153"/>
      <c r="G38" s="165"/>
      <c r="H38" s="153"/>
    </row>
    <row r="39" spans="1:10" s="148" customFormat="1" ht="29.25" hidden="1" customHeight="1">
      <c r="A39" s="164"/>
      <c r="B39" s="164"/>
      <c r="C39" s="164"/>
      <c r="D39" s="164"/>
      <c r="E39" s="647"/>
      <c r="F39" s="648"/>
      <c r="G39" s="647"/>
      <c r="H39" s="648"/>
    </row>
    <row r="40" spans="1:10" s="148" customFormat="1" ht="29.25" hidden="1" customHeight="1">
      <c r="A40" s="164"/>
      <c r="B40" s="164"/>
      <c r="C40" s="164"/>
      <c r="D40" s="164"/>
      <c r="E40" s="647"/>
      <c r="F40" s="648"/>
      <c r="G40" s="647"/>
      <c r="H40" s="648"/>
    </row>
    <row r="41" spans="1:10" s="148" customFormat="1" ht="29.25" hidden="1" customHeight="1">
      <c r="A41" s="164"/>
      <c r="B41" s="164"/>
      <c r="C41" s="164"/>
      <c r="D41" s="164"/>
      <c r="E41" s="647"/>
      <c r="F41" s="648"/>
      <c r="G41" s="647"/>
      <c r="H41" s="648"/>
    </row>
    <row r="42" spans="1:10" s="148" customFormat="1" ht="29.25" hidden="1" customHeight="1">
      <c r="A42" s="164"/>
      <c r="B42" s="164"/>
      <c r="C42" s="164"/>
      <c r="D42" s="164"/>
      <c r="E42" s="647"/>
      <c r="F42" s="648"/>
      <c r="G42" s="649"/>
      <c r="H42" s="650"/>
    </row>
    <row r="43" spans="1:10" s="148" customFormat="1" hidden="1"/>
    <row r="44" spans="1:10" s="148" customFormat="1" hidden="1"/>
    <row r="45" spans="1:10" s="148" customFormat="1" hidden="1">
      <c r="A45" s="186" t="str">
        <f>A26</f>
        <v xml:space="preserve">Date:                           </v>
      </c>
      <c r="B45" s="175" t="str">
        <f>B26</f>
        <v>--</v>
      </c>
      <c r="C45" s="175"/>
      <c r="D45" s="187" t="str">
        <f>D26</f>
        <v>Printed Name :</v>
      </c>
      <c r="E45" s="169" t="str">
        <f>E26</f>
        <v/>
      </c>
      <c r="F45" s="170"/>
      <c r="G45" s="170"/>
      <c r="H45" s="170"/>
    </row>
    <row r="46" spans="1:10" s="148" customFormat="1" hidden="1">
      <c r="A46" s="186" t="str">
        <f>A27</f>
        <v xml:space="preserve">Place:.                                 </v>
      </c>
      <c r="B46" s="646" t="str">
        <f>B27</f>
        <v/>
      </c>
      <c r="C46" s="646"/>
      <c r="D46" s="187" t="str">
        <f>D27</f>
        <v>Designation :</v>
      </c>
      <c r="E46" s="169" t="str">
        <f>E27</f>
        <v/>
      </c>
      <c r="F46" s="170"/>
      <c r="G46" s="170"/>
      <c r="H46" s="170"/>
    </row>
    <row r="47" spans="1:10" s="148" customFormat="1" hidden="1"/>
    <row r="48" spans="1:10" ht="11.1" customHeight="1">
      <c r="A48" s="140"/>
      <c r="I48" s="167"/>
      <c r="J48" s="168"/>
    </row>
  </sheetData>
  <sheetProtection algorithmName="SHA-512" hashValue="AmmtF6ZF0DANGbFIaMFgmP2FpdqHbIDCg83e/vpbUtHBQeyQsCe4Gg6ABjd/twPlSHvwBZbeWxr525P2336R4Q==" saltValue="1LxlWpEum19hyEkN3MJbog=="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E18:F18"/>
    <mergeCell ref="G18:H18"/>
    <mergeCell ref="E19:F19"/>
    <mergeCell ref="G19:H19"/>
    <mergeCell ref="E20:F20"/>
    <mergeCell ref="G20:H20"/>
    <mergeCell ref="E22:F22"/>
    <mergeCell ref="G22:H22"/>
    <mergeCell ref="E23:F23"/>
    <mergeCell ref="G23:H23"/>
    <mergeCell ref="E21:F21"/>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B13:D13"/>
    <mergeCell ref="A3:H3"/>
    <mergeCell ref="B10:D10"/>
    <mergeCell ref="B12:D12"/>
    <mergeCell ref="A4:H4"/>
    <mergeCell ref="A8:D9"/>
  </mergeCells>
  <phoneticPr fontId="6" type="noConversion"/>
  <conditionalFormatting sqref="A29:H44 A45 D45:H46 A46:B46">
    <cfRule type="expression" dxfId="83"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zoomScaleSheetLayoutView="100" workbookViewId="0">
      <selection activeCell="A2" sqref="A2"/>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77"/>
    <col min="16" max="16" width="0" style="177" hidden="1" customWidth="1"/>
    <col min="17" max="54" width="9.140625" style="177"/>
    <col min="55" max="16384" width="9.140625" style="12"/>
  </cols>
  <sheetData>
    <row r="1" spans="1:26">
      <c r="A1" s="108" t="str">
        <f>'Attach 3(JV)'!A1</f>
        <v>Tender Enquiry No. : SRTS-II/C&amp;M/WC-4480/2025</v>
      </c>
      <c r="B1" s="139"/>
      <c r="C1" s="139"/>
      <c r="D1" s="139"/>
      <c r="E1" s="139"/>
      <c r="F1" s="234"/>
      <c r="G1" s="234"/>
      <c r="H1" s="234"/>
      <c r="I1" s="234"/>
      <c r="J1" s="234"/>
      <c r="K1" s="234"/>
      <c r="L1" s="109" t="str">
        <f>"Attachment- 6 "</f>
        <v xml:space="preserve">Attachment- 6 </v>
      </c>
    </row>
    <row r="2" spans="1:26" ht="11.25" customHeight="1">
      <c r="Z2" s="197" t="str">
        <f>'Attach 3(JV)'!AA2</f>
        <v>2 or More</v>
      </c>
    </row>
    <row r="3" spans="1:26" ht="48" customHeight="1">
      <c r="A3" s="541" t="str">
        <f>'Attach 3(JV)'!A3</f>
        <v>Construction of Substation store at 765 kV Koppal, under TBCB Project.</v>
      </c>
      <c r="B3" s="541"/>
      <c r="C3" s="541"/>
      <c r="D3" s="541"/>
      <c r="E3" s="541"/>
      <c r="F3" s="541"/>
      <c r="G3" s="541"/>
      <c r="H3" s="541"/>
      <c r="I3" s="541"/>
      <c r="J3" s="541"/>
      <c r="K3" s="541"/>
      <c r="L3" s="541"/>
    </row>
    <row r="4" spans="1:26" ht="20.100000000000001" customHeight="1">
      <c r="A4" s="542" t="s">
        <v>250</v>
      </c>
      <c r="B4" s="542"/>
      <c r="C4" s="542"/>
      <c r="D4" s="542"/>
      <c r="E4" s="542"/>
      <c r="F4" s="542"/>
      <c r="G4" s="542"/>
      <c r="H4" s="542"/>
      <c r="I4" s="542"/>
      <c r="J4" s="542"/>
      <c r="K4" s="542"/>
      <c r="L4" s="542"/>
    </row>
    <row r="5" spans="1:26" ht="15.95" customHeight="1">
      <c r="A5" s="15"/>
      <c r="H5" s="167"/>
      <c r="I5" s="168"/>
    </row>
    <row r="6" spans="1:26" ht="20.100000000000001" customHeight="1">
      <c r="A6" s="99" t="str">
        <f>'Attach 3(JV)'!A7</f>
        <v>Bidder’s Name and Address (the Bidder) :</v>
      </c>
      <c r="G6" s="110" t="str">
        <f>'Attach 3(JV)'!E7</f>
        <v>To :</v>
      </c>
      <c r="I6" s="168"/>
    </row>
    <row r="7" spans="1:26" ht="2.25" customHeight="1">
      <c r="A7" s="545" t="str">
        <f>'Attach 3(JV)'!A8</f>
        <v/>
      </c>
      <c r="B7" s="545"/>
      <c r="C7" s="545"/>
      <c r="D7" s="545"/>
      <c r="E7" s="545"/>
      <c r="F7" s="545"/>
      <c r="I7" s="168"/>
    </row>
    <row r="8" spans="1:26" ht="17.25" customHeight="1">
      <c r="A8" s="545"/>
      <c r="B8" s="545"/>
      <c r="C8" s="545"/>
      <c r="D8" s="545"/>
      <c r="E8" s="545"/>
      <c r="F8" s="545"/>
      <c r="G8" s="174" t="str">
        <f>'Attach 3(JV)'!E9</f>
        <v>Sr.General Manager(C&amp;M)</v>
      </c>
      <c r="I8" s="168"/>
    </row>
    <row r="9" spans="1:26" ht="20.100000000000001" customHeight="1">
      <c r="A9" s="34" t="s">
        <v>35</v>
      </c>
      <c r="B9" s="543" t="str">
        <f>'Attach 3(JV)'!B10</f>
        <v/>
      </c>
      <c r="C9" s="543"/>
      <c r="D9" s="543"/>
      <c r="E9" s="543"/>
      <c r="F9" s="543"/>
      <c r="G9" s="174" t="str">
        <f>'Attach 3(JV)'!E10</f>
        <v>Power Grid Corporation of India Ltd.,</v>
      </c>
      <c r="I9" s="168"/>
    </row>
    <row r="10" spans="1:26" ht="20.100000000000001" customHeight="1">
      <c r="A10" s="34" t="s">
        <v>37</v>
      </c>
      <c r="B10" s="543" t="str">
        <f>'Attach 3(JV)'!B11</f>
        <v/>
      </c>
      <c r="C10" s="543"/>
      <c r="D10" s="543"/>
      <c r="E10" s="543"/>
      <c r="F10" s="543"/>
      <c r="G10" s="174" t="str">
        <f>'Attach 3(JV)'!E11</f>
        <v>SR-II,RHQ</v>
      </c>
      <c r="I10" s="168"/>
    </row>
    <row r="11" spans="1:26" ht="20.100000000000001" customHeight="1">
      <c r="B11" s="543" t="str">
        <f>'Attach 3(JV)'!B12</f>
        <v/>
      </c>
      <c r="C11" s="543"/>
      <c r="D11" s="543"/>
      <c r="E11" s="543"/>
      <c r="F11" s="543"/>
      <c r="G11" s="174" t="str">
        <f>'Attach 3(JV)'!E12</f>
        <v>Singanayakanahalli,Yelahanka</v>
      </c>
    </row>
    <row r="12" spans="1:26" ht="20.100000000000001" customHeight="1">
      <c r="A12" s="15"/>
      <c r="B12" s="543" t="str">
        <f>'Attach 3(JV)'!B13</f>
        <v/>
      </c>
      <c r="C12" s="543"/>
      <c r="D12" s="543"/>
      <c r="E12" s="543"/>
      <c r="F12" s="543"/>
      <c r="G12" s="174" t="str">
        <f>'Attach 3(JV)'!E13</f>
        <v>Bangalore-560064</v>
      </c>
    </row>
    <row r="13" spans="1:26" ht="15.95" customHeight="1">
      <c r="A13" s="15"/>
      <c r="B13" s="34"/>
      <c r="C13" s="34"/>
      <c r="D13" s="34"/>
      <c r="E13" s="34"/>
      <c r="F13" s="34"/>
    </row>
    <row r="14" spans="1:26" ht="20.100000000000001" customHeight="1">
      <c r="A14" s="11" t="s">
        <v>41</v>
      </c>
    </row>
    <row r="15" spans="1:26" ht="20.100000000000001" customHeight="1">
      <c r="A15" s="15"/>
    </row>
    <row r="16" spans="1:26" ht="24.75" customHeight="1">
      <c r="A16" s="658" t="s">
        <v>251</v>
      </c>
      <c r="B16" s="658"/>
      <c r="C16" s="658"/>
      <c r="D16" s="658"/>
      <c r="E16" s="658"/>
      <c r="F16" s="658"/>
      <c r="G16" s="658"/>
      <c r="H16" s="658"/>
      <c r="I16" s="658"/>
      <c r="J16" s="658"/>
      <c r="K16" s="658"/>
      <c r="L16" s="658"/>
    </row>
    <row r="17" spans="1:16" ht="33" customHeight="1">
      <c r="A17" s="171" t="s">
        <v>252</v>
      </c>
      <c r="B17" s="659" t="s">
        <v>253</v>
      </c>
      <c r="C17" s="659"/>
      <c r="D17" s="659"/>
      <c r="E17" s="659"/>
      <c r="F17" s="659"/>
      <c r="G17" s="659"/>
      <c r="H17" s="659" t="s">
        <v>254</v>
      </c>
      <c r="I17" s="659"/>
      <c r="J17" s="659"/>
      <c r="K17" s="659"/>
      <c r="L17" s="659"/>
    </row>
    <row r="18" spans="1:16" ht="33" customHeight="1">
      <c r="A18" s="235"/>
      <c r="B18" s="656"/>
      <c r="C18" s="656"/>
      <c r="D18" s="656"/>
      <c r="E18" s="656"/>
      <c r="F18" s="656"/>
      <c r="G18" s="656"/>
      <c r="H18" s="657" t="s">
        <v>255</v>
      </c>
      <c r="I18" s="657"/>
      <c r="J18" s="657"/>
      <c r="K18" s="657"/>
      <c r="L18" s="657"/>
    </row>
    <row r="19" spans="1:16" ht="33" customHeight="1">
      <c r="A19" s="235"/>
      <c r="B19" s="656"/>
      <c r="C19" s="656"/>
      <c r="D19" s="656"/>
      <c r="E19" s="656"/>
      <c r="F19" s="656"/>
      <c r="G19" s="656"/>
      <c r="H19" s="657"/>
      <c r="I19" s="657"/>
      <c r="J19" s="657"/>
      <c r="K19" s="657"/>
      <c r="L19" s="657"/>
    </row>
    <row r="20" spans="1:16" ht="33" customHeight="1">
      <c r="A20" s="235"/>
      <c r="B20" s="656"/>
      <c r="C20" s="656"/>
      <c r="D20" s="656"/>
      <c r="E20" s="656"/>
      <c r="F20" s="656"/>
      <c r="G20" s="656"/>
      <c r="H20" s="657"/>
      <c r="I20" s="657"/>
      <c r="J20" s="657"/>
      <c r="K20" s="657"/>
      <c r="L20" s="657"/>
    </row>
    <row r="21" spans="1:16" ht="33" customHeight="1">
      <c r="A21" s="235"/>
      <c r="B21" s="656"/>
      <c r="C21" s="656"/>
      <c r="D21" s="656"/>
      <c r="E21" s="656"/>
      <c r="F21" s="656"/>
      <c r="G21" s="656"/>
      <c r="H21" s="657"/>
      <c r="I21" s="657"/>
      <c r="J21" s="657"/>
      <c r="K21" s="657"/>
      <c r="L21" s="657"/>
    </row>
    <row r="22" spans="1:16" ht="33" customHeight="1">
      <c r="A22" s="235"/>
      <c r="B22" s="656"/>
      <c r="C22" s="656"/>
      <c r="D22" s="656"/>
      <c r="E22" s="656"/>
      <c r="F22" s="656"/>
      <c r="G22" s="656"/>
      <c r="H22" s="657"/>
      <c r="I22" s="657"/>
      <c r="J22" s="657"/>
      <c r="K22" s="657"/>
      <c r="L22" s="657"/>
    </row>
    <row r="23" spans="1:16" ht="33" customHeight="1">
      <c r="A23" s="171" t="s">
        <v>256</v>
      </c>
      <c r="B23" s="661" t="s">
        <v>257</v>
      </c>
      <c r="C23" s="661"/>
      <c r="D23" s="661"/>
      <c r="E23" s="661"/>
      <c r="F23" s="661"/>
      <c r="G23" s="661"/>
      <c r="H23" s="661"/>
      <c r="I23" s="661"/>
      <c r="J23" s="661"/>
      <c r="K23" s="661"/>
      <c r="L23" s="661"/>
    </row>
    <row r="24" spans="1:16" ht="31.5" customHeight="1">
      <c r="A24" s="12"/>
      <c r="B24" s="12"/>
      <c r="C24" s="12"/>
      <c r="D24" s="12"/>
      <c r="E24" s="12"/>
      <c r="P24" s="312" t="b">
        <v>0</v>
      </c>
    </row>
    <row r="25" spans="1:16" s="67" customFormat="1" ht="23.25" customHeight="1">
      <c r="B25" s="223"/>
      <c r="D25" s="216"/>
      <c r="F25" s="223"/>
    </row>
    <row r="26" spans="1:16" s="226" customFormat="1" ht="24" customHeight="1">
      <c r="A26" s="223" t="s">
        <v>223</v>
      </c>
      <c r="B26" s="175" t="str">
        <f>'Attach 5A'!B26</f>
        <v>--</v>
      </c>
      <c r="C26" s="216"/>
      <c r="D26" s="11"/>
      <c r="E26" s="11"/>
      <c r="F26" s="99" t="s">
        <v>224</v>
      </c>
      <c r="G26" s="12"/>
      <c r="H26" s="6" t="str">
        <f>IF('Names of Bidder'!D28=0, "", 'Names of Bidder'!D28)</f>
        <v/>
      </c>
    </row>
    <row r="27" spans="1:16" s="226" customFormat="1" ht="24" customHeight="1">
      <c r="A27" s="223" t="s">
        <v>225</v>
      </c>
      <c r="B27" s="6" t="str">
        <f>IF('Names of Bidder'!D32=0, "", 'Names of Bidder'!D32)</f>
        <v/>
      </c>
      <c r="C27" s="216"/>
      <c r="D27" s="11"/>
      <c r="E27" s="11"/>
      <c r="F27" s="99" t="s">
        <v>43</v>
      </c>
      <c r="G27" s="12"/>
      <c r="H27" s="6" t="str">
        <f>IF('Names of Bidder'!D29=0, "", 'Names of Bidder'!D29)</f>
        <v/>
      </c>
    </row>
    <row r="28" spans="1:16" ht="18.95" customHeight="1">
      <c r="A28" s="10"/>
      <c r="B28" s="106"/>
      <c r="C28" s="106"/>
      <c r="D28" s="106"/>
      <c r="E28" s="106"/>
      <c r="F28" s="106"/>
      <c r="G28" s="106"/>
      <c r="H28" s="106"/>
      <c r="I28" s="106"/>
      <c r="J28" s="106"/>
      <c r="K28" s="106"/>
      <c r="L28" s="106"/>
    </row>
    <row r="29" spans="1:16" ht="18.95" hidden="1" customHeight="1">
      <c r="A29" s="6" t="str">
        <f>A1</f>
        <v>Tender Enquiry No. : SRTS-II/C&amp;M/WC-4480/2025</v>
      </c>
      <c r="B29" s="106"/>
      <c r="C29" s="106"/>
      <c r="D29" s="106"/>
      <c r="E29" s="106"/>
      <c r="F29" s="106"/>
      <c r="G29" s="106"/>
      <c r="H29" s="106"/>
      <c r="I29" s="106"/>
      <c r="J29" s="106"/>
      <c r="K29" s="106"/>
      <c r="L29" s="106"/>
    </row>
    <row r="30" spans="1:16" ht="18.95" hidden="1" customHeight="1">
      <c r="A30" s="10"/>
      <c r="B30" s="106"/>
      <c r="C30" s="106"/>
      <c r="D30" s="106"/>
      <c r="E30" s="106"/>
      <c r="F30" s="106"/>
      <c r="G30" s="106"/>
      <c r="H30" s="106"/>
      <c r="I30" s="106"/>
      <c r="J30" s="106"/>
      <c r="K30" s="106"/>
      <c r="L30" s="106"/>
    </row>
    <row r="31" spans="1:16" ht="33" hidden="1" customHeight="1">
      <c r="A31" s="171" t="s">
        <v>252</v>
      </c>
      <c r="B31" s="659" t="s">
        <v>253</v>
      </c>
      <c r="C31" s="659"/>
      <c r="D31" s="659"/>
      <c r="E31" s="659"/>
      <c r="F31" s="659"/>
      <c r="G31" s="659"/>
      <c r="H31" s="659" t="s">
        <v>254</v>
      </c>
      <c r="I31" s="659"/>
      <c r="J31" s="659"/>
      <c r="K31" s="659"/>
      <c r="L31" s="659"/>
    </row>
    <row r="32" spans="1:16" ht="33" hidden="1" customHeight="1">
      <c r="A32" s="235"/>
      <c r="B32" s="656"/>
      <c r="C32" s="656"/>
      <c r="D32" s="656"/>
      <c r="E32" s="656"/>
      <c r="F32" s="656"/>
      <c r="G32" s="656"/>
      <c r="H32" s="657" t="s">
        <v>255</v>
      </c>
      <c r="I32" s="657"/>
      <c r="J32" s="657"/>
      <c r="K32" s="657"/>
      <c r="L32" s="657"/>
    </row>
    <row r="33" spans="1:12" ht="33" hidden="1" customHeight="1">
      <c r="A33" s="235"/>
      <c r="B33" s="656"/>
      <c r="C33" s="656"/>
      <c r="D33" s="656"/>
      <c r="E33" s="656"/>
      <c r="F33" s="656"/>
      <c r="G33" s="656"/>
      <c r="H33" s="657"/>
      <c r="I33" s="657"/>
      <c r="J33" s="657"/>
      <c r="K33" s="657"/>
      <c r="L33" s="657"/>
    </row>
    <row r="34" spans="1:12" ht="33" hidden="1" customHeight="1">
      <c r="A34" s="235"/>
      <c r="B34" s="656"/>
      <c r="C34" s="656"/>
      <c r="D34" s="656"/>
      <c r="E34" s="656"/>
      <c r="F34" s="656"/>
      <c r="G34" s="656"/>
      <c r="H34" s="657"/>
      <c r="I34" s="657"/>
      <c r="J34" s="657"/>
      <c r="K34" s="657"/>
      <c r="L34" s="657"/>
    </row>
    <row r="35" spans="1:12" ht="33" hidden="1" customHeight="1">
      <c r="A35" s="235"/>
      <c r="B35" s="656"/>
      <c r="C35" s="656"/>
      <c r="D35" s="656"/>
      <c r="E35" s="656"/>
      <c r="F35" s="656"/>
      <c r="G35" s="656"/>
      <c r="H35" s="657"/>
      <c r="I35" s="657"/>
      <c r="J35" s="657"/>
      <c r="K35" s="657"/>
      <c r="L35" s="657"/>
    </row>
    <row r="36" spans="1:12" ht="33" hidden="1" customHeight="1">
      <c r="A36" s="235"/>
      <c r="B36" s="656"/>
      <c r="C36" s="656"/>
      <c r="D36" s="656"/>
      <c r="E36" s="656"/>
      <c r="F36" s="656"/>
      <c r="G36" s="656"/>
      <c r="H36" s="657"/>
      <c r="I36" s="657"/>
      <c r="J36" s="657"/>
      <c r="K36" s="657"/>
      <c r="L36" s="657"/>
    </row>
    <row r="37" spans="1:12" ht="33" hidden="1" customHeight="1">
      <c r="A37" s="235"/>
      <c r="B37" s="656"/>
      <c r="C37" s="656"/>
      <c r="D37" s="656"/>
      <c r="E37" s="656"/>
      <c r="F37" s="656"/>
      <c r="G37" s="656"/>
      <c r="H37" s="657"/>
      <c r="I37" s="657"/>
      <c r="J37" s="657"/>
      <c r="K37" s="657"/>
      <c r="L37" s="657"/>
    </row>
    <row r="38" spans="1:12" ht="33" hidden="1" customHeight="1">
      <c r="A38" s="235"/>
      <c r="B38" s="656"/>
      <c r="C38" s="656"/>
      <c r="D38" s="656"/>
      <c r="E38" s="656"/>
      <c r="F38" s="656"/>
      <c r="G38" s="656"/>
      <c r="H38" s="657"/>
      <c r="I38" s="657"/>
      <c r="J38" s="657"/>
      <c r="K38" s="657"/>
      <c r="L38" s="657"/>
    </row>
    <row r="39" spans="1:12" ht="33" hidden="1" customHeight="1">
      <c r="A39" s="236"/>
      <c r="B39" s="237"/>
      <c r="C39" s="237"/>
      <c r="D39" s="237"/>
      <c r="E39" s="237"/>
      <c r="F39" s="237"/>
      <c r="G39" s="237"/>
      <c r="H39" s="238"/>
      <c r="I39" s="238"/>
      <c r="J39" s="238"/>
      <c r="K39" s="238"/>
      <c r="L39" s="238"/>
    </row>
    <row r="40" spans="1:12" ht="33" hidden="1" customHeight="1">
      <c r="A40" s="236"/>
      <c r="B40" s="237"/>
      <c r="C40" s="237"/>
      <c r="D40" s="237"/>
      <c r="E40" s="237"/>
      <c r="F40" s="237"/>
      <c r="G40" s="237"/>
      <c r="H40" s="238"/>
      <c r="I40" s="238"/>
      <c r="J40" s="238"/>
      <c r="K40" s="238"/>
      <c r="L40" s="238"/>
    </row>
    <row r="41" spans="1:12" ht="24" hidden="1" customHeight="1">
      <c r="A41" s="6" t="str">
        <f>A26</f>
        <v xml:space="preserve">Date:                           </v>
      </c>
      <c r="B41" s="175" t="str">
        <f>B26</f>
        <v>--</v>
      </c>
      <c r="C41" s="175"/>
      <c r="D41" s="239"/>
      <c r="E41" s="12"/>
      <c r="F41" s="6" t="str">
        <f>F26</f>
        <v>Printed Name :</v>
      </c>
      <c r="G41" s="6">
        <f t="shared" ref="G41:H41" si="0">G26</f>
        <v>0</v>
      </c>
      <c r="H41" s="660" t="str">
        <f t="shared" si="0"/>
        <v/>
      </c>
      <c r="I41" s="660"/>
      <c r="J41" s="660"/>
      <c r="K41" s="103"/>
      <c r="L41" s="103"/>
    </row>
    <row r="42" spans="1:12" ht="24" hidden="1" customHeight="1">
      <c r="A42" s="6" t="str">
        <f>A27</f>
        <v xml:space="preserve">Place:.                                 </v>
      </c>
      <c r="B42" s="6" t="str">
        <f>B27</f>
        <v/>
      </c>
      <c r="C42" s="228"/>
      <c r="D42" s="228"/>
      <c r="E42" s="12"/>
      <c r="F42" s="6" t="str">
        <f>F27</f>
        <v>Designation :</v>
      </c>
      <c r="G42" s="6">
        <f t="shared" ref="G42:H42" si="1">G27</f>
        <v>0</v>
      </c>
      <c r="H42" s="660" t="str">
        <f t="shared" si="1"/>
        <v/>
      </c>
      <c r="I42" s="660"/>
      <c r="J42" s="660"/>
      <c r="K42" s="103"/>
      <c r="L42" s="103"/>
    </row>
  </sheetData>
  <sheetProtection algorithmName="SHA-512" hashValue="H09StPS93ULRAK7ypFeqKO7HWJoKF8rDF4xz8n6AtUohIIpit6AzWpWZRek+pZVeMQce5jytzcPNXmMBVlpbfQ==" saltValue="6avUMlcHurTTjBrzQ+zVng==" spinCount="100000" sheet="1" objects="1" scenarios="1" formatColumns="0" formatRows="0" selectLockedCells="1"/>
  <customSheetViews>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 ref="H22:L22"/>
    <mergeCell ref="B18:G18"/>
    <mergeCell ref="B22:G22"/>
    <mergeCell ref="B19:G19"/>
    <mergeCell ref="B21:G21"/>
    <mergeCell ref="H19:L19"/>
    <mergeCell ref="H21:L21"/>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s>
  <phoneticPr fontId="6" type="noConversion"/>
  <conditionalFormatting sqref="A29:L40 A41 D41:H41 K41:L42 A42:H42">
    <cfRule type="expression" dxfId="82"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zoomScale="90" zoomScaleSheetLayoutView="90" workbookViewId="0">
      <selection activeCell="K31" sqref="K31"/>
    </sheetView>
  </sheetViews>
  <sheetFormatPr defaultColWidth="9.140625" defaultRowHeight="16.5"/>
  <cols>
    <col min="1" max="1" width="12.140625" style="11" customWidth="1"/>
    <col min="2" max="2" width="20.5703125" style="11" customWidth="1"/>
    <col min="3" max="3" width="11.42578125" style="11" customWidth="1"/>
    <col min="4" max="4" width="21.7109375" style="11" customWidth="1"/>
    <col min="5" max="5" width="26.7109375" style="11" customWidth="1"/>
    <col min="6" max="6" width="23.42578125" style="11" customWidth="1"/>
    <col min="7" max="16384" width="9.140625" style="11"/>
  </cols>
  <sheetData>
    <row r="1" spans="1:9">
      <c r="A1" s="108" t="str">
        <f>'Attach 3(JV)'!A1</f>
        <v>Tender Enquiry No. : SRTS-II/C&amp;M/WC-4480/2025</v>
      </c>
      <c r="B1" s="139"/>
      <c r="C1" s="139"/>
      <c r="D1" s="139"/>
      <c r="E1" s="139"/>
      <c r="F1" s="109" t="s">
        <v>258</v>
      </c>
    </row>
    <row r="2" spans="1:9" ht="15" customHeight="1"/>
    <row r="3" spans="1:9" ht="49.5" customHeight="1">
      <c r="A3" s="541" t="str">
        <f>'Attach 3(JV)'!A3</f>
        <v>Construction of Substation store at 765 kV Koppal, under TBCB Project.</v>
      </c>
      <c r="B3" s="541"/>
      <c r="C3" s="541"/>
      <c r="D3" s="541"/>
      <c r="E3" s="541"/>
      <c r="F3" s="541"/>
      <c r="G3" s="179"/>
      <c r="H3" s="179"/>
    </row>
    <row r="4" spans="1:9" ht="20.100000000000001" customHeight="1">
      <c r="A4" s="542" t="s">
        <v>259</v>
      </c>
      <c r="B4" s="542"/>
      <c r="C4" s="542"/>
      <c r="D4" s="542"/>
      <c r="E4" s="542"/>
      <c r="F4" s="542"/>
      <c r="H4" s="167"/>
      <c r="I4" s="168"/>
    </row>
    <row r="5" spans="1:9" ht="12" customHeight="1">
      <c r="A5" s="15"/>
      <c r="H5" s="167"/>
      <c r="I5" s="168"/>
    </row>
    <row r="6" spans="1:9" ht="20.100000000000001" customHeight="1">
      <c r="A6" s="99" t="str">
        <f>'Attach 3(JV)'!A7</f>
        <v>Bidder’s Name and Address (the Bidder) :</v>
      </c>
      <c r="E6" s="110" t="str">
        <f>'Attach 3(JV)'!E7</f>
        <v>To :</v>
      </c>
      <c r="H6" s="167"/>
      <c r="I6" s="168"/>
    </row>
    <row r="7" spans="1:9" ht="2.25" customHeight="1">
      <c r="A7" s="545" t="str">
        <f>'Attach 3(JV)'!A8</f>
        <v/>
      </c>
      <c r="B7" s="545"/>
      <c r="C7" s="545"/>
      <c r="D7" s="545"/>
      <c r="H7" s="167"/>
      <c r="I7" s="168"/>
    </row>
    <row r="8" spans="1:9">
      <c r="A8" s="545"/>
      <c r="B8" s="545"/>
      <c r="C8" s="545"/>
      <c r="D8" s="545"/>
      <c r="E8" s="174" t="str">
        <f>'Attach 3(JV)'!E9</f>
        <v>Sr.General Manager(C&amp;M)</v>
      </c>
      <c r="H8" s="167"/>
      <c r="I8" s="168"/>
    </row>
    <row r="9" spans="1:9" ht="20.100000000000001" customHeight="1">
      <c r="A9" s="34" t="s">
        <v>35</v>
      </c>
      <c r="B9" s="543" t="str">
        <f>'Attach 3(JV)'!B10</f>
        <v/>
      </c>
      <c r="C9" s="543"/>
      <c r="D9" s="543"/>
      <c r="E9" s="174" t="str">
        <f>'Attach 3(JV)'!E10</f>
        <v>Power Grid Corporation of India Ltd.,</v>
      </c>
      <c r="H9" s="167"/>
      <c r="I9" s="168"/>
    </row>
    <row r="10" spans="1:9" ht="20.100000000000001" customHeight="1">
      <c r="A10" s="34" t="s">
        <v>37</v>
      </c>
      <c r="B10" s="543" t="str">
        <f>'Attach 3(JV)'!B11</f>
        <v/>
      </c>
      <c r="C10" s="543"/>
      <c r="D10" s="543"/>
      <c r="E10" s="174" t="str">
        <f>'Attach 3(JV)'!E11</f>
        <v>SR-II,RHQ</v>
      </c>
      <c r="H10" s="167"/>
      <c r="I10" s="168"/>
    </row>
    <row r="11" spans="1:9" ht="20.100000000000001" customHeight="1">
      <c r="B11" s="543" t="str">
        <f>'Attach 3(JV)'!B12</f>
        <v/>
      </c>
      <c r="C11" s="543"/>
      <c r="D11" s="543"/>
      <c r="E11" s="174" t="str">
        <f>'Attach 3(JV)'!E12</f>
        <v>Singanayakanahalli,Yelahanka</v>
      </c>
    </row>
    <row r="12" spans="1:9" ht="20.100000000000001" customHeight="1">
      <c r="A12" s="15"/>
      <c r="B12" s="543" t="str">
        <f>'Attach 3(JV)'!B13</f>
        <v/>
      </c>
      <c r="C12" s="543"/>
      <c r="D12" s="543"/>
      <c r="E12" s="174" t="str">
        <f>'Attach 3(JV)'!E13</f>
        <v>Bangalore-560064</v>
      </c>
    </row>
    <row r="13" spans="1:9" ht="15" customHeight="1">
      <c r="A13" s="15"/>
      <c r="B13" s="34"/>
      <c r="C13" s="34"/>
      <c r="D13" s="34"/>
    </row>
    <row r="14" spans="1:9" ht="26.25" customHeight="1">
      <c r="A14" s="11" t="s">
        <v>41</v>
      </c>
    </row>
    <row r="15" spans="1:9" ht="77.25" customHeight="1">
      <c r="A15" s="637"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Construction of Substation store at 765 kV Koppal, under TBCB Project. for the period commencing from the effective date of Contract :</v>
      </c>
      <c r="B15" s="637"/>
      <c r="C15" s="637"/>
      <c r="D15" s="637"/>
      <c r="E15" s="637"/>
      <c r="F15" s="637"/>
    </row>
    <row r="16" spans="1:9" ht="11.25" customHeight="1">
      <c r="A16" s="15"/>
      <c r="B16" s="15"/>
      <c r="C16" s="15"/>
      <c r="D16" s="15"/>
      <c r="E16" s="15"/>
    </row>
    <row r="17" spans="1:6" ht="21" hidden="1" customHeight="1">
      <c r="A17" s="662" t="s">
        <v>137</v>
      </c>
      <c r="B17" s="664" t="s">
        <v>260</v>
      </c>
      <c r="C17" s="665"/>
      <c r="D17" s="666"/>
      <c r="E17" s="670" t="s">
        <v>261</v>
      </c>
      <c r="F17" s="671"/>
    </row>
    <row r="18" spans="1:6" ht="22.5" hidden="1" customHeight="1">
      <c r="A18" s="663"/>
      <c r="B18" s="667"/>
      <c r="C18" s="668"/>
      <c r="D18" s="669"/>
      <c r="E18" s="178" t="s">
        <v>262</v>
      </c>
      <c r="F18" s="178" t="s">
        <v>263</v>
      </c>
    </row>
    <row r="19" spans="1:6" ht="21.75" hidden="1" customHeight="1">
      <c r="A19" s="180"/>
      <c r="B19" s="672"/>
      <c r="C19" s="673"/>
      <c r="D19" s="674"/>
      <c r="E19" s="164"/>
      <c r="F19" s="164"/>
    </row>
    <row r="20" spans="1:6" ht="21.75" hidden="1" customHeight="1">
      <c r="A20" s="180"/>
      <c r="B20" s="183"/>
      <c r="C20" s="184"/>
      <c r="D20" s="185"/>
      <c r="E20" s="164"/>
      <c r="F20" s="164"/>
    </row>
    <row r="21" spans="1:6" ht="21.75" hidden="1" customHeight="1">
      <c r="A21" s="180"/>
      <c r="B21" s="672"/>
      <c r="C21" s="673"/>
      <c r="D21" s="674"/>
      <c r="E21" s="164"/>
      <c r="F21" s="164"/>
    </row>
    <row r="22" spans="1:6" ht="21.75" hidden="1" customHeight="1">
      <c r="A22" s="180"/>
      <c r="B22" s="672"/>
      <c r="C22" s="673"/>
      <c r="D22" s="674"/>
      <c r="E22" s="181"/>
      <c r="F22" s="181"/>
    </row>
    <row r="23" spans="1:6" ht="21.75" hidden="1" customHeight="1">
      <c r="A23" s="180"/>
      <c r="B23" s="183"/>
      <c r="C23" s="184"/>
      <c r="D23" s="185"/>
      <c r="E23" s="181"/>
      <c r="F23" s="181"/>
    </row>
    <row r="24" spans="1:6" ht="21.75" hidden="1" customHeight="1">
      <c r="A24" s="180"/>
      <c r="B24" s="183"/>
      <c r="C24" s="184"/>
      <c r="D24" s="185"/>
      <c r="E24" s="181"/>
      <c r="F24" s="181"/>
    </row>
    <row r="25" spans="1:6" ht="21.75" hidden="1" customHeight="1">
      <c r="A25" s="180"/>
      <c r="B25" s="672"/>
      <c r="C25" s="673"/>
      <c r="D25" s="674"/>
      <c r="E25" s="164"/>
      <c r="F25" s="164"/>
    </row>
    <row r="26" spans="1:6" ht="21.75" hidden="1" customHeight="1">
      <c r="A26" s="180"/>
      <c r="B26" s="672"/>
      <c r="C26" s="673"/>
      <c r="D26" s="674"/>
      <c r="E26" s="164"/>
      <c r="F26" s="164"/>
    </row>
    <row r="27" spans="1:6" ht="15.75" customHeight="1">
      <c r="D27" s="121"/>
    </row>
    <row r="28" spans="1:6" ht="33" customHeight="1">
      <c r="A28" s="6" t="s">
        <v>30</v>
      </c>
      <c r="B28" s="175" t="str">
        <f>'Attach 6'!B26</f>
        <v>--</v>
      </c>
      <c r="D28" s="99" t="s">
        <v>224</v>
      </c>
      <c r="E28" s="176" t="str">
        <f>'Attach 6'!H26</f>
        <v/>
      </c>
    </row>
    <row r="29" spans="1:6" ht="22.5" customHeight="1">
      <c r="A29" s="6" t="s">
        <v>31</v>
      </c>
      <c r="B29" s="176" t="str">
        <f>'Attach 3(JV)'!B26</f>
        <v/>
      </c>
      <c r="D29" s="6" t="str">
        <f>'Attach 3(JV)'!D26</f>
        <v>Designation :</v>
      </c>
      <c r="E29" s="176" t="str">
        <f>'Attach 3(JV)'!E26</f>
        <v/>
      </c>
    </row>
    <row r="30" spans="1:6" ht="12" customHeight="1">
      <c r="A30" s="111"/>
    </row>
    <row r="31" spans="1:6" ht="41.25" customHeight="1">
      <c r="A31" s="6" t="s">
        <v>13</v>
      </c>
      <c r="B31" s="637" t="s">
        <v>264</v>
      </c>
      <c r="C31" s="637"/>
      <c r="D31" s="637"/>
      <c r="E31" s="637"/>
      <c r="F31" s="637"/>
    </row>
    <row r="32" spans="1:6"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tX6DUXg13NQIOTmD1UNj+voiG6uEHr0DqqVnTETvqoEYHhwjB2v+mtFHXULOhKgkFHc+wnTVJUOaCcFoWRmPKQ==" saltValue="DF8BDGN6xREqd2yQORaO8A==" spinCount="100000" sheet="1" objects="1" scenarios="1" formatColumns="0" formatRows="0" selectLockedCells="1"/>
  <customSheetViews>
    <customSheetView guid="{2C34C6E4-9855-4E53-992D-E5F4DB6E57FB}"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4"/>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5"/>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16"/>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7"/>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18"/>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19"/>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1"/>
      <headerFooter alignWithMargins="0">
        <oddFooter>&amp;R&amp;"Book Antiqua,Bold"&amp;8 Page &amp;P of &amp;N</oddFooter>
      </headerFooter>
    </customSheetView>
    <customSheetView guid="{3CFA56B3-FDD6-4AA5-B661-7B6828E7ED33}"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B22:D22"/>
    <mergeCell ref="A3:F3"/>
    <mergeCell ref="A4:F4"/>
    <mergeCell ref="A17:A18"/>
    <mergeCell ref="A7:D8"/>
    <mergeCell ref="B31:F31"/>
    <mergeCell ref="B17:D18"/>
    <mergeCell ref="E17:F17"/>
    <mergeCell ref="A15:F15"/>
    <mergeCell ref="B9:D9"/>
    <mergeCell ref="B10:D10"/>
    <mergeCell ref="B11:D11"/>
    <mergeCell ref="B12:D12"/>
    <mergeCell ref="B26:D26"/>
    <mergeCell ref="B25:D25"/>
    <mergeCell ref="B19:D19"/>
    <mergeCell ref="B21:D21"/>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topLeftCell="A7" zoomScaleSheetLayoutView="100" workbookViewId="0">
      <selection activeCell="B19" sqref="B19:C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108" t="str">
        <f>'Attach 3(JV)'!A1</f>
        <v>Tender Enquiry No. : SRTS-II/C&amp;M/WC-4480/2025</v>
      </c>
      <c r="B1" s="139"/>
      <c r="C1" s="139"/>
      <c r="D1" s="139"/>
      <c r="E1" s="109" t="str">
        <f>"Attachment - 8 "</f>
        <v xml:space="preserve">Attachment - 8 </v>
      </c>
    </row>
    <row r="2" spans="1:26" ht="19.5" customHeight="1">
      <c r="Z2" s="197" t="str">
        <f>'Attach 3(JV)'!AA2</f>
        <v>2 or More</v>
      </c>
    </row>
    <row r="3" spans="1:26" ht="66.75" customHeight="1">
      <c r="A3" s="541" t="str">
        <f>'Attach 3(JV)'!A3</f>
        <v>Construction of Substation store at 765 kV Koppal, under TBCB Project.</v>
      </c>
      <c r="B3" s="541"/>
      <c r="C3" s="541"/>
      <c r="D3" s="541"/>
      <c r="E3" s="541"/>
      <c r="F3" s="173"/>
      <c r="G3" s="172"/>
      <c r="H3" s="173"/>
    </row>
    <row r="4" spans="1:26" ht="12.75" customHeight="1">
      <c r="A4" s="140"/>
      <c r="H4" s="167"/>
      <c r="I4" s="168"/>
    </row>
    <row r="5" spans="1:26" ht="19.5" customHeight="1">
      <c r="A5" s="542" t="s">
        <v>265</v>
      </c>
      <c r="B5" s="542"/>
      <c r="C5" s="542"/>
      <c r="D5" s="542"/>
      <c r="E5" s="542"/>
      <c r="F5" s="195"/>
      <c r="H5" s="167"/>
      <c r="I5" s="168"/>
    </row>
    <row r="6" spans="1:26" ht="19.5" customHeight="1">
      <c r="A6" s="15"/>
      <c r="H6" s="167"/>
      <c r="I6" s="168"/>
    </row>
    <row r="7" spans="1:26" ht="19.5" customHeight="1">
      <c r="A7" s="99" t="str">
        <f>'Attach 3(JV)'!A7</f>
        <v>Bidder’s Name and Address (the Bidder) :</v>
      </c>
      <c r="B7" s="15"/>
      <c r="C7" s="15"/>
      <c r="D7" s="110" t="str">
        <f>'Attach 3(JV)'!E7</f>
        <v>To :</v>
      </c>
      <c r="H7" s="167"/>
      <c r="I7" s="168"/>
    </row>
    <row r="8" spans="1:26" ht="3.75" customHeight="1">
      <c r="A8" s="545" t="str">
        <f>'Attach 3(JV)'!A8</f>
        <v/>
      </c>
      <c r="B8" s="545"/>
      <c r="C8" s="545"/>
      <c r="D8" s="12"/>
      <c r="H8" s="167"/>
      <c r="I8" s="168"/>
    </row>
    <row r="9" spans="1:26">
      <c r="A9" s="545"/>
      <c r="B9" s="545"/>
      <c r="C9" s="545"/>
      <c r="D9" s="174" t="str">
        <f>'Attach 3(JV)'!E9</f>
        <v>Sr.General Manager(C&amp;M)</v>
      </c>
      <c r="H9" s="167"/>
      <c r="I9" s="168"/>
    </row>
    <row r="10" spans="1:26" ht="19.5" customHeight="1">
      <c r="A10" s="34" t="s">
        <v>35</v>
      </c>
      <c r="B10" s="543" t="str">
        <f>'Attach 3(JV)'!B10</f>
        <v/>
      </c>
      <c r="C10" s="543"/>
      <c r="D10" s="174" t="str">
        <f>'Attach 3(JV)'!E10</f>
        <v>Power Grid Corporation of India Ltd.,</v>
      </c>
      <c r="H10" s="167"/>
      <c r="I10" s="168"/>
    </row>
    <row r="11" spans="1:26" ht="19.5" customHeight="1">
      <c r="A11" s="34" t="s">
        <v>37</v>
      </c>
      <c r="B11" s="543" t="str">
        <f>'Attach 3(JV)'!B11</f>
        <v/>
      </c>
      <c r="C11" s="543"/>
      <c r="D11" s="174" t="str">
        <f>'Attach 3(JV)'!E11</f>
        <v>SR-II,RHQ</v>
      </c>
      <c r="H11" s="167"/>
      <c r="I11" s="168"/>
    </row>
    <row r="12" spans="1:26" ht="19.5" customHeight="1">
      <c r="B12" s="543" t="str">
        <f>'Attach 3(JV)'!B12</f>
        <v/>
      </c>
      <c r="C12" s="543"/>
      <c r="D12" s="174" t="str">
        <f>'Attach 3(JV)'!E12</f>
        <v>Singanayakanahalli,Yelahanka</v>
      </c>
    </row>
    <row r="13" spans="1:26" ht="19.5" customHeight="1">
      <c r="A13" s="15"/>
      <c r="B13" s="543" t="str">
        <f>'Attach 3(JV)'!B13</f>
        <v/>
      </c>
      <c r="C13" s="543"/>
      <c r="D13" s="174"/>
    </row>
    <row r="14" spans="1:26" ht="19.5" customHeight="1">
      <c r="A14" s="11" t="s">
        <v>41</v>
      </c>
    </row>
    <row r="15" spans="1:26" ht="9.9499999999999993" customHeight="1">
      <c r="A15" s="15"/>
    </row>
    <row r="16" spans="1:26" ht="33.75" customHeight="1">
      <c r="A16" s="676" t="s">
        <v>266</v>
      </c>
      <c r="B16" s="676"/>
      <c r="C16" s="676"/>
      <c r="D16" s="676"/>
      <c r="E16" s="676"/>
      <c r="F16" s="67"/>
      <c r="G16" s="67"/>
      <c r="H16" s="67"/>
    </row>
    <row r="17" spans="1:8" ht="19.5" customHeight="1">
      <c r="A17" s="15"/>
      <c r="B17" s="15"/>
      <c r="C17" s="15"/>
      <c r="D17" s="15"/>
      <c r="E17" s="15"/>
      <c r="F17" s="67"/>
      <c r="G17" s="67"/>
      <c r="H17" s="67"/>
    </row>
    <row r="18" spans="1:8" ht="72" customHeight="1">
      <c r="A18" s="105" t="s">
        <v>137</v>
      </c>
      <c r="B18" s="677" t="s">
        <v>267</v>
      </c>
      <c r="C18" s="677"/>
      <c r="D18" s="105" t="s">
        <v>268</v>
      </c>
      <c r="E18" s="105" t="s">
        <v>269</v>
      </c>
      <c r="G18" s="67"/>
      <c r="H18" s="67"/>
    </row>
    <row r="19" spans="1:8" ht="26.1" customHeight="1">
      <c r="A19" s="105">
        <v>1</v>
      </c>
      <c r="B19" s="678"/>
      <c r="C19" s="678"/>
      <c r="D19" s="101"/>
      <c r="E19" s="101"/>
      <c r="F19" s="67"/>
      <c r="G19" s="67"/>
      <c r="H19" s="67"/>
    </row>
    <row r="20" spans="1:8" ht="26.1" customHeight="1">
      <c r="A20" s="105">
        <v>2</v>
      </c>
      <c r="B20" s="678"/>
      <c r="C20" s="678"/>
      <c r="D20" s="101"/>
      <c r="E20" s="101"/>
      <c r="F20" s="67"/>
      <c r="G20" s="67"/>
      <c r="H20" s="67"/>
    </row>
    <row r="21" spans="1:8" ht="26.1" customHeight="1">
      <c r="A21" s="105">
        <v>3</v>
      </c>
      <c r="B21" s="678"/>
      <c r="C21" s="678"/>
      <c r="D21" s="101"/>
      <c r="E21" s="101"/>
      <c r="F21" s="67"/>
      <c r="G21" s="67"/>
      <c r="H21" s="67"/>
    </row>
    <row r="22" spans="1:8" ht="26.1" customHeight="1">
      <c r="A22" s="105">
        <v>4</v>
      </c>
      <c r="B22" s="678"/>
      <c r="C22" s="678"/>
      <c r="D22" s="101"/>
      <c r="E22" s="101"/>
      <c r="F22" s="67"/>
      <c r="G22" s="67"/>
      <c r="H22" s="67"/>
    </row>
    <row r="23" spans="1:8" ht="26.1" customHeight="1">
      <c r="A23" s="105">
        <v>5</v>
      </c>
      <c r="B23" s="678"/>
      <c r="C23" s="678"/>
      <c r="D23" s="101"/>
      <c r="E23" s="101"/>
      <c r="F23" s="67"/>
      <c r="G23" s="67"/>
      <c r="H23" s="67"/>
    </row>
    <row r="24" spans="1:8" ht="26.1" customHeight="1">
      <c r="A24" s="105">
        <v>6</v>
      </c>
      <c r="B24" s="678"/>
      <c r="C24" s="678"/>
      <c r="D24" s="101"/>
      <c r="E24" s="101"/>
      <c r="F24" s="67"/>
      <c r="G24" s="67"/>
      <c r="H24" s="67"/>
    </row>
    <row r="25" spans="1:8" ht="26.1" customHeight="1">
      <c r="A25" s="15"/>
      <c r="B25" s="15"/>
      <c r="C25" s="15"/>
      <c r="D25" s="15"/>
      <c r="E25" s="15"/>
      <c r="F25" s="67"/>
      <c r="G25" s="67"/>
      <c r="H25" s="67"/>
    </row>
    <row r="26" spans="1:8" ht="26.1" customHeight="1">
      <c r="C26" s="121"/>
    </row>
    <row r="27" spans="1:8" ht="26.1" customHeight="1">
      <c r="A27" s="6" t="s">
        <v>30</v>
      </c>
      <c r="B27" s="175" t="str">
        <f>'Attach 7'!B28</f>
        <v>--</v>
      </c>
      <c r="C27" s="6" t="s">
        <v>224</v>
      </c>
      <c r="D27" s="176" t="str">
        <f>'Attach 3(JV)'!E25</f>
        <v/>
      </c>
    </row>
    <row r="28" spans="1:8" ht="26.1" customHeight="1">
      <c r="A28" s="6" t="s">
        <v>31</v>
      </c>
      <c r="B28" s="176" t="str">
        <f>'Attach 3(JV)'!B26</f>
        <v/>
      </c>
      <c r="C28" s="6" t="s">
        <v>43</v>
      </c>
      <c r="D28" s="176" t="str">
        <f>'Attach 3(JV)'!E26</f>
        <v/>
      </c>
    </row>
    <row r="29" spans="1:8" ht="26.1" customHeight="1">
      <c r="B29" s="111"/>
      <c r="C29" s="121"/>
      <c r="D29" s="121"/>
      <c r="E29" s="111"/>
    </row>
    <row r="30" spans="1:8" ht="20.100000000000001" hidden="1" customHeight="1">
      <c r="A30" s="108" t="str">
        <f>A1</f>
        <v>Tender Enquiry No. : SRTS-II/C&amp;M/WC-4480/2025</v>
      </c>
      <c r="B30" s="139"/>
      <c r="C30" s="139"/>
      <c r="D30" s="139"/>
      <c r="E30" s="109" t="str">
        <f>E1</f>
        <v xml:space="preserve">Attachment - 8 </v>
      </c>
    </row>
    <row r="31" spans="1:8" ht="19.5" hidden="1" customHeight="1"/>
    <row r="32" spans="1:8" ht="48" hidden="1" customHeight="1">
      <c r="A32" s="541" t="str">
        <f>A3</f>
        <v>Construction of Substation store at 765 kV Koppal, under TBCB Project.</v>
      </c>
      <c r="B32" s="541"/>
      <c r="C32" s="541"/>
      <c r="D32" s="541"/>
      <c r="E32" s="541"/>
    </row>
    <row r="33" spans="1:5" ht="19.5" hidden="1" customHeight="1">
      <c r="A33" s="140"/>
    </row>
    <row r="34" spans="1:5" ht="19.5" hidden="1" customHeight="1">
      <c r="A34" s="542" t="s">
        <v>265</v>
      </c>
      <c r="B34" s="542"/>
      <c r="C34" s="542"/>
      <c r="D34" s="542"/>
      <c r="E34" s="542"/>
    </row>
    <row r="35" spans="1:5" ht="19.5" hidden="1" customHeight="1">
      <c r="A35" s="15"/>
    </row>
    <row r="36" spans="1:5" ht="19.5" hidden="1" customHeight="1">
      <c r="A36" s="99">
        <f>'Attach 3(JV)'!A16</f>
        <v>0</v>
      </c>
      <c r="B36" s="15"/>
      <c r="C36" s="15"/>
      <c r="D36" s="110" t="str">
        <f>D7</f>
        <v>To :</v>
      </c>
    </row>
    <row r="37" spans="1:5" ht="19.5" hidden="1" customHeight="1">
      <c r="A37" s="99">
        <f>'Attach 3(JV)'!B17</f>
        <v>0</v>
      </c>
      <c r="B37" s="15"/>
      <c r="C37" s="15"/>
      <c r="D37" s="174" t="str">
        <f>D9</f>
        <v>Sr.General Manager(C&amp;M)</v>
      </c>
    </row>
    <row r="38" spans="1:5" ht="19.5" hidden="1" customHeight="1">
      <c r="A38" s="34" t="s">
        <v>35</v>
      </c>
      <c r="B38" s="543" t="str">
        <f>'Attach 3(JV)'!B18:D18</f>
        <v/>
      </c>
      <c r="C38" s="543"/>
      <c r="D38" s="174" t="str">
        <f>D10</f>
        <v>Power Grid Corporation of India Ltd.,</v>
      </c>
    </row>
    <row r="39" spans="1:5" ht="19.5" hidden="1" customHeight="1">
      <c r="A39" s="34" t="s">
        <v>37</v>
      </c>
      <c r="B39" s="543" t="str">
        <f>'Attach 3(JV)'!B19:D19</f>
        <v/>
      </c>
      <c r="C39" s="543"/>
      <c r="D39" s="174" t="str">
        <f>D11</f>
        <v>SR-II,RHQ</v>
      </c>
    </row>
    <row r="40" spans="1:5" ht="19.5" hidden="1" customHeight="1">
      <c r="B40" s="543" t="str">
        <f>'Attach 3(JV)'!B20:D20</f>
        <v/>
      </c>
      <c r="C40" s="543"/>
      <c r="D40" s="174" t="str">
        <f>D12</f>
        <v>Singanayakanahalli,Yelahanka</v>
      </c>
    </row>
    <row r="41" spans="1:5" ht="19.5" hidden="1" customHeight="1">
      <c r="A41" s="15"/>
      <c r="B41" s="543" t="str">
        <f>'Attach 3(JV)'!B21:D21</f>
        <v/>
      </c>
      <c r="C41" s="543"/>
      <c r="D41" s="174"/>
    </row>
    <row r="42" spans="1:5" ht="19.5" hidden="1" customHeight="1">
      <c r="A42" s="11" t="s">
        <v>41</v>
      </c>
    </row>
    <row r="43" spans="1:5" ht="19.5" hidden="1" customHeight="1">
      <c r="A43" s="15"/>
    </row>
    <row r="44" spans="1:5" ht="33.75" hidden="1" customHeight="1">
      <c r="A44" s="676" t="s">
        <v>266</v>
      </c>
      <c r="B44" s="676"/>
      <c r="C44" s="676"/>
      <c r="D44" s="676"/>
      <c r="E44" s="676"/>
    </row>
    <row r="45" spans="1:5" ht="19.5" hidden="1" customHeight="1">
      <c r="A45" s="15"/>
      <c r="B45" s="15"/>
      <c r="C45" s="15"/>
      <c r="D45" s="15"/>
      <c r="E45" s="15"/>
    </row>
    <row r="46" spans="1:5" ht="72" hidden="1" customHeight="1">
      <c r="A46" s="105" t="s">
        <v>137</v>
      </c>
      <c r="B46" s="677" t="s">
        <v>267</v>
      </c>
      <c r="C46" s="677"/>
      <c r="D46" s="105" t="s">
        <v>268</v>
      </c>
      <c r="E46" s="105" t="s">
        <v>269</v>
      </c>
    </row>
    <row r="47" spans="1:5" ht="25.5" hidden="1" customHeight="1">
      <c r="A47" s="105">
        <v>1</v>
      </c>
      <c r="B47" s="675"/>
      <c r="C47" s="675"/>
      <c r="D47" s="102"/>
      <c r="E47" s="102"/>
    </row>
    <row r="48" spans="1:5" ht="25.5" hidden="1" customHeight="1">
      <c r="A48" s="105">
        <v>2</v>
      </c>
      <c r="B48" s="675"/>
      <c r="C48" s="675"/>
      <c r="D48" s="102"/>
      <c r="E48" s="102"/>
    </row>
    <row r="49" spans="1:5" ht="25.5" hidden="1" customHeight="1">
      <c r="A49" s="105">
        <v>3</v>
      </c>
      <c r="B49" s="675"/>
      <c r="C49" s="675"/>
      <c r="D49" s="102"/>
      <c r="E49" s="102"/>
    </row>
    <row r="50" spans="1:5" ht="25.5" hidden="1" customHeight="1">
      <c r="A50" s="105">
        <v>4</v>
      </c>
      <c r="B50" s="675"/>
      <c r="C50" s="675"/>
      <c r="D50" s="102"/>
      <c r="E50" s="102"/>
    </row>
    <row r="51" spans="1:5" ht="25.5" hidden="1" customHeight="1">
      <c r="A51" s="105">
        <v>5</v>
      </c>
      <c r="B51" s="675"/>
      <c r="C51" s="675"/>
      <c r="D51" s="102"/>
      <c r="E51" s="102"/>
    </row>
    <row r="52" spans="1:5" ht="25.5" hidden="1" customHeight="1">
      <c r="A52" s="105">
        <v>6</v>
      </c>
      <c r="B52" s="675"/>
      <c r="C52" s="675"/>
      <c r="D52" s="102"/>
      <c r="E52" s="102"/>
    </row>
    <row r="53" spans="1:5" ht="27.95" hidden="1" customHeight="1">
      <c r="A53" s="15"/>
      <c r="B53" s="15"/>
      <c r="C53" s="15"/>
      <c r="D53" s="15"/>
      <c r="E53" s="15"/>
    </row>
    <row r="54" spans="1:5" ht="27.95" hidden="1" customHeight="1">
      <c r="A54" s="240"/>
      <c r="B54" s="240"/>
      <c r="C54" s="240"/>
      <c r="D54" s="240"/>
      <c r="E54" s="240"/>
    </row>
    <row r="55" spans="1:5" ht="27.95" hidden="1" customHeight="1">
      <c r="A55" s="240" t="s">
        <v>30</v>
      </c>
      <c r="B55" s="175" t="str">
        <f>B27</f>
        <v>--</v>
      </c>
      <c r="C55" s="240" t="s">
        <v>224</v>
      </c>
      <c r="D55" s="240" t="str">
        <f>D27</f>
        <v/>
      </c>
      <c r="E55" s="240"/>
    </row>
    <row r="56" spans="1:5" ht="27.95" hidden="1" customHeight="1">
      <c r="A56" s="240" t="s">
        <v>31</v>
      </c>
      <c r="B56" s="240" t="str">
        <f>B28</f>
        <v/>
      </c>
      <c r="C56" s="240" t="s">
        <v>43</v>
      </c>
      <c r="D56" s="240" t="str">
        <f>D28</f>
        <v/>
      </c>
      <c r="E56" s="240"/>
    </row>
    <row r="57" spans="1:5" ht="27.95" hidden="1" customHeight="1">
      <c r="A57" s="240"/>
      <c r="B57" s="240"/>
      <c r="C57" s="240"/>
      <c r="D57" s="240"/>
      <c r="E57" s="240"/>
    </row>
    <row r="58" spans="1:5" ht="19.5" hidden="1" customHeight="1">
      <c r="A58" s="108" t="str">
        <f>A30</f>
        <v>Tender Enquiry No. : SRTS-II/C&amp;M/WC-4480/2025</v>
      </c>
      <c r="B58" s="139"/>
      <c r="C58" s="139"/>
      <c r="D58" s="139"/>
      <c r="E58" s="109" t="str">
        <f>E30</f>
        <v xml:space="preserve">Attachment - 8 </v>
      </c>
    </row>
    <row r="59" spans="1:5" ht="19.5" hidden="1" customHeight="1"/>
    <row r="60" spans="1:5" ht="48" hidden="1" customHeight="1">
      <c r="A60" s="541" t="str">
        <f>A32</f>
        <v>Construction of Substation store at 765 kV Koppal, under TBCB Project.</v>
      </c>
      <c r="B60" s="541"/>
      <c r="C60" s="541"/>
      <c r="D60" s="541"/>
      <c r="E60" s="541"/>
    </row>
    <row r="61" spans="1:5" ht="19.5" hidden="1" customHeight="1">
      <c r="A61" s="140"/>
    </row>
    <row r="62" spans="1:5" ht="19.5" hidden="1" customHeight="1">
      <c r="A62" s="542" t="s">
        <v>265</v>
      </c>
      <c r="B62" s="542"/>
      <c r="C62" s="542"/>
      <c r="D62" s="542"/>
      <c r="E62" s="542"/>
    </row>
    <row r="63" spans="1:5" ht="19.5" hidden="1" customHeight="1">
      <c r="A63" s="15"/>
    </row>
    <row r="64" spans="1:5" ht="19.5" hidden="1" customHeight="1">
      <c r="A64" s="99">
        <f>'Attach 3(JV)'!A16</f>
        <v>0</v>
      </c>
      <c r="B64" s="15"/>
      <c r="C64" s="15"/>
      <c r="D64" s="110" t="str">
        <f>D7</f>
        <v>To :</v>
      </c>
    </row>
    <row r="65" spans="1:5" ht="19.5" hidden="1" customHeight="1">
      <c r="A65" s="99">
        <f>'Attach 3(JV)'!E17</f>
        <v>0</v>
      </c>
      <c r="B65" s="15"/>
      <c r="C65" s="15"/>
      <c r="D65" s="174" t="str">
        <f>D9</f>
        <v>Sr.General Manager(C&amp;M)</v>
      </c>
    </row>
    <row r="66" spans="1:5" ht="19.5" hidden="1" customHeight="1">
      <c r="A66" s="34" t="s">
        <v>35</v>
      </c>
      <c r="B66" s="543" t="str">
        <f>'Attach 3(JV)'!E18</f>
        <v/>
      </c>
      <c r="C66" s="543"/>
      <c r="D66" s="174" t="str">
        <f>D10</f>
        <v>Power Grid Corporation of India Ltd.,</v>
      </c>
    </row>
    <row r="67" spans="1:5" ht="19.5" hidden="1" customHeight="1">
      <c r="A67" s="34" t="s">
        <v>37</v>
      </c>
      <c r="B67" s="543" t="str">
        <f>'Attach 3(JV)'!E19</f>
        <v/>
      </c>
      <c r="C67" s="543"/>
      <c r="D67" s="174" t="str">
        <f>D11</f>
        <v>SR-II,RHQ</v>
      </c>
    </row>
    <row r="68" spans="1:5" ht="19.5" hidden="1" customHeight="1">
      <c r="B68" s="543" t="str">
        <f>'Attach 3(JV)'!E20</f>
        <v/>
      </c>
      <c r="C68" s="543"/>
      <c r="D68" s="174" t="str">
        <f>D12</f>
        <v>Singanayakanahalli,Yelahanka</v>
      </c>
    </row>
    <row r="69" spans="1:5" ht="19.5" hidden="1" customHeight="1">
      <c r="A69" s="15"/>
      <c r="B69" s="543" t="str">
        <f>'Attach 3(JV)'!E21</f>
        <v/>
      </c>
      <c r="C69" s="543"/>
      <c r="D69" s="174"/>
    </row>
    <row r="70" spans="1:5" ht="19.5" hidden="1" customHeight="1">
      <c r="A70" s="11" t="s">
        <v>41</v>
      </c>
    </row>
    <row r="71" spans="1:5" ht="19.5" hidden="1" customHeight="1">
      <c r="A71" s="15"/>
    </row>
    <row r="72" spans="1:5" ht="33.75" hidden="1" customHeight="1">
      <c r="A72" s="676" t="s">
        <v>266</v>
      </c>
      <c r="B72" s="676"/>
      <c r="C72" s="676"/>
      <c r="D72" s="676"/>
      <c r="E72" s="676"/>
    </row>
    <row r="73" spans="1:5" ht="19.5" hidden="1" customHeight="1">
      <c r="A73" s="15"/>
      <c r="B73" s="15"/>
      <c r="C73" s="15"/>
      <c r="D73" s="15"/>
      <c r="E73" s="15"/>
    </row>
    <row r="74" spans="1:5" ht="72" hidden="1" customHeight="1">
      <c r="A74" s="105" t="s">
        <v>137</v>
      </c>
      <c r="B74" s="677" t="s">
        <v>267</v>
      </c>
      <c r="C74" s="677"/>
      <c r="D74" s="105" t="s">
        <v>268</v>
      </c>
      <c r="E74" s="105" t="s">
        <v>269</v>
      </c>
    </row>
    <row r="75" spans="1:5" ht="25.5" hidden="1" customHeight="1">
      <c r="A75" s="105">
        <v>1</v>
      </c>
      <c r="B75" s="675"/>
      <c r="C75" s="675"/>
      <c r="D75" s="102"/>
      <c r="E75" s="102"/>
    </row>
    <row r="76" spans="1:5" ht="25.5" hidden="1" customHeight="1">
      <c r="A76" s="105">
        <v>2</v>
      </c>
      <c r="B76" s="675"/>
      <c r="C76" s="675"/>
      <c r="D76" s="102"/>
      <c r="E76" s="102"/>
    </row>
    <row r="77" spans="1:5" ht="25.5" hidden="1" customHeight="1">
      <c r="A77" s="105">
        <v>3</v>
      </c>
      <c r="B77" s="675"/>
      <c r="C77" s="675"/>
      <c r="D77" s="102"/>
      <c r="E77" s="102"/>
    </row>
    <row r="78" spans="1:5" ht="25.5" hidden="1" customHeight="1">
      <c r="A78" s="105">
        <v>4</v>
      </c>
      <c r="B78" s="675"/>
      <c r="C78" s="675"/>
      <c r="D78" s="102"/>
      <c r="E78" s="102"/>
    </row>
    <row r="79" spans="1:5" ht="25.5" hidden="1" customHeight="1">
      <c r="A79" s="105">
        <v>5</v>
      </c>
      <c r="B79" s="675"/>
      <c r="C79" s="675"/>
      <c r="D79" s="102"/>
      <c r="E79" s="102"/>
    </row>
    <row r="80" spans="1:5" ht="25.5" hidden="1" customHeight="1">
      <c r="A80" s="105">
        <v>6</v>
      </c>
      <c r="B80" s="675"/>
      <c r="C80" s="675"/>
      <c r="D80" s="102"/>
      <c r="E80" s="102"/>
    </row>
    <row r="81" spans="1:5" ht="19.5" hidden="1" customHeight="1">
      <c r="A81" s="15"/>
      <c r="B81" s="15"/>
      <c r="C81" s="15"/>
      <c r="D81" s="15"/>
      <c r="E81" s="15"/>
    </row>
    <row r="82" spans="1:5" ht="24.75" hidden="1" customHeight="1">
      <c r="A82" s="240"/>
      <c r="B82" s="240"/>
      <c r="C82" s="240"/>
      <c r="D82" s="240"/>
      <c r="E82" s="240"/>
    </row>
    <row r="83" spans="1:5" ht="24.75" hidden="1" customHeight="1">
      <c r="A83" s="240" t="s">
        <v>30</v>
      </c>
      <c r="B83" s="175" t="str">
        <f>B55</f>
        <v>--</v>
      </c>
      <c r="C83" s="240" t="s">
        <v>224</v>
      </c>
      <c r="D83" s="240" t="str">
        <f>D55</f>
        <v/>
      </c>
      <c r="E83" s="240"/>
    </row>
    <row r="84" spans="1:5" ht="24.75" hidden="1" customHeight="1">
      <c r="A84" s="240" t="s">
        <v>31</v>
      </c>
      <c r="B84" s="240" t="str">
        <f>B56</f>
        <v/>
      </c>
      <c r="C84" s="240" t="s">
        <v>43</v>
      </c>
      <c r="D84" s="240" t="str">
        <f>D56</f>
        <v/>
      </c>
      <c r="E84" s="240"/>
    </row>
    <row r="85" spans="1:5" ht="24.75" hidden="1" customHeight="1">
      <c r="A85" s="240"/>
      <c r="B85" s="240"/>
      <c r="C85" s="240"/>
      <c r="D85" s="240"/>
      <c r="E85" s="240"/>
    </row>
    <row r="86" spans="1:5" ht="37.5" hidden="1" customHeight="1"/>
  </sheetData>
  <sheetProtection algorithmName="SHA-512" hashValue="xgkM41Jyk55p9CHCOTC2+llbQIaQ5RmKCSI3h5S5wATqtdaC/+DCpZeZax9e8OD5fjYg4Y3xFqm0f62lulN45Q==" saltValue="8AzDU0VBCDF+n2RdT9pQEg==" spinCount="100000" sheet="1" objects="1" scenarios="1" formatColumns="0" formatRows="0" selectLockedCells="1"/>
  <customSheetViews>
    <customSheetView guid="{2C34C6E4-9855-4E53-992D-E5F4DB6E57FB}"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4"/>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5"/>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17"/>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21:C21"/>
    <mergeCell ref="B22:C22"/>
    <mergeCell ref="A32:E32"/>
    <mergeCell ref="B24:C24"/>
    <mergeCell ref="B19:C19"/>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80:C80"/>
    <mergeCell ref="B75:C75"/>
    <mergeCell ref="B76:C76"/>
    <mergeCell ref="B77:C77"/>
    <mergeCell ref="B78:C78"/>
    <mergeCell ref="B79:C7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topLeftCell="A7"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108" t="str">
        <f>'Attach 3(JV)'!A1</f>
        <v>Tender Enquiry No. : SRTS-II/C&amp;M/WC-4480/2025</v>
      </c>
      <c r="B1" s="139"/>
      <c r="C1" s="139"/>
      <c r="D1" s="139"/>
      <c r="E1" s="139"/>
      <c r="F1" s="139"/>
      <c r="G1" s="109" t="str">
        <f>"Attachment-9 "</f>
        <v xml:space="preserve">Attachment-9 </v>
      </c>
    </row>
    <row r="3" spans="1:11" ht="42.75" customHeight="1">
      <c r="A3" s="541" t="str">
        <f>'Attach 3(JV)'!A3</f>
        <v>Construction of Substation store at 765 kV Koppal, under TBCB Project.</v>
      </c>
      <c r="B3" s="541"/>
      <c r="C3" s="541"/>
      <c r="D3" s="541"/>
      <c r="E3" s="541"/>
      <c r="F3" s="541"/>
      <c r="G3" s="541"/>
      <c r="H3" s="173"/>
      <c r="I3" s="172"/>
      <c r="J3" s="173"/>
    </row>
    <row r="4" spans="1:11" ht="17.25" customHeight="1">
      <c r="A4" s="140"/>
      <c r="J4" s="167"/>
      <c r="K4" s="168"/>
    </row>
    <row r="5" spans="1:11" ht="20.100000000000001" customHeight="1">
      <c r="A5" s="542" t="s">
        <v>270</v>
      </c>
      <c r="B5" s="542"/>
      <c r="C5" s="542"/>
      <c r="D5" s="542"/>
      <c r="E5" s="542"/>
      <c r="F5" s="542"/>
      <c r="G5" s="542"/>
      <c r="H5" s="195"/>
      <c r="J5" s="167"/>
      <c r="K5" s="168"/>
    </row>
    <row r="6" spans="1:11" ht="20.100000000000001" customHeight="1">
      <c r="A6" s="15"/>
      <c r="J6" s="167"/>
      <c r="K6" s="168"/>
    </row>
    <row r="7" spans="1:11" ht="20.100000000000001" customHeight="1">
      <c r="A7" s="99" t="str">
        <f>'Attach 3(JV)'!A7</f>
        <v>Bidder’s Name and Address (the Bidder) :</v>
      </c>
      <c r="F7" s="110" t="str">
        <f>'Attach 3(JV)'!E7</f>
        <v>To :</v>
      </c>
      <c r="G7" s="12"/>
      <c r="J7" s="167"/>
      <c r="K7" s="168"/>
    </row>
    <row r="8" spans="1:11" ht="7.5" customHeight="1">
      <c r="A8" s="545" t="str">
        <f>'Attach 3(JV)'!A8</f>
        <v/>
      </c>
      <c r="B8" s="545"/>
      <c r="C8" s="545"/>
      <c r="D8" s="545"/>
      <c r="E8" s="176"/>
      <c r="F8" s="12"/>
      <c r="G8" s="12"/>
      <c r="J8" s="167"/>
      <c r="K8" s="168"/>
    </row>
    <row r="9" spans="1:11">
      <c r="A9" s="545"/>
      <c r="B9" s="545"/>
      <c r="C9" s="545"/>
      <c r="D9" s="545"/>
      <c r="E9" s="176"/>
      <c r="F9" s="174" t="str">
        <f>'Attach 3(JV)'!E9</f>
        <v>Sr.General Manager(C&amp;M)</v>
      </c>
      <c r="G9" s="12"/>
      <c r="J9" s="167"/>
      <c r="K9" s="168"/>
    </row>
    <row r="10" spans="1:11" ht="20.100000000000001" customHeight="1">
      <c r="A10" s="34" t="s">
        <v>35</v>
      </c>
      <c r="B10" s="543" t="str">
        <f>'Attach 3(JV)'!B10</f>
        <v/>
      </c>
      <c r="C10" s="543"/>
      <c r="D10" s="543"/>
      <c r="E10" s="142"/>
      <c r="F10" s="174" t="str">
        <f>'Attach 3(JV)'!E10</f>
        <v>Power Grid Corporation of India Ltd.,</v>
      </c>
      <c r="G10" s="12"/>
      <c r="J10" s="167"/>
      <c r="K10" s="168"/>
    </row>
    <row r="11" spans="1:11" ht="20.100000000000001" customHeight="1">
      <c r="A11" s="34" t="s">
        <v>37</v>
      </c>
      <c r="B11" s="543" t="str">
        <f>'Attach 3(JV)'!B11</f>
        <v/>
      </c>
      <c r="C11" s="543"/>
      <c r="D11" s="543"/>
      <c r="E11" s="142"/>
      <c r="F11" s="174" t="str">
        <f>'Attach 3(JV)'!E11</f>
        <v>SR-II,RHQ</v>
      </c>
      <c r="G11" s="12"/>
      <c r="J11" s="167"/>
      <c r="K11" s="168"/>
    </row>
    <row r="12" spans="1:11" ht="20.100000000000001" customHeight="1">
      <c r="B12" s="543" t="str">
        <f>'Attach 3(JV)'!B12</f>
        <v/>
      </c>
      <c r="C12" s="543"/>
      <c r="D12" s="543"/>
      <c r="E12" s="142"/>
      <c r="F12" s="174" t="str">
        <f>'Attach 3(JV)'!E12</f>
        <v>Singanayakanahalli,Yelahanka</v>
      </c>
      <c r="G12" s="12"/>
      <c r="I12" s="177" t="s">
        <v>5</v>
      </c>
    </row>
    <row r="13" spans="1:11" ht="20.100000000000001" customHeight="1">
      <c r="A13" s="15"/>
      <c r="B13" s="543" t="str">
        <f>'Attach 3(JV)'!B13</f>
        <v/>
      </c>
      <c r="C13" s="543"/>
      <c r="D13" s="543"/>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41</v>
      </c>
    </row>
    <row r="16" spans="1:11" ht="20.100000000000001" customHeight="1">
      <c r="A16" s="15"/>
    </row>
    <row r="17" spans="1:10" ht="45" customHeight="1">
      <c r="A17" s="676" t="s">
        <v>271</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30</v>
      </c>
      <c r="B25" s="175" t="str">
        <f>'Attach 8'!B27</f>
        <v>--</v>
      </c>
      <c r="C25" s="111"/>
      <c r="D25" s="12"/>
      <c r="E25" s="121" t="s">
        <v>224</v>
      </c>
      <c r="F25" s="176" t="str">
        <f>'Attach 3(JV)'!E25</f>
        <v/>
      </c>
      <c r="G25" s="12"/>
    </row>
    <row r="26" spans="1:10" ht="33" customHeight="1">
      <c r="A26" s="6" t="s">
        <v>31</v>
      </c>
      <c r="B26" s="176" t="str">
        <f>'Attach 3(JV)'!B26</f>
        <v/>
      </c>
      <c r="C26" s="111"/>
      <c r="D26" s="12"/>
      <c r="E26" s="121" t="s">
        <v>43</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JsBftscnjf5+1LwQgOaZAbMJSig8lNPz31vZ7bvspfqhoNSx7ymvjYCyxXRbpk5zcXpN835+cL5S9Dht8OD2vw==" saltValue="HkOzWNT42cSF65ZbuJnFNg==" spinCount="100000" sheet="1" objects="1" scenarios="1" formatColumns="0" formatRows="0" selectLockedCells="1"/>
  <customSheetViews>
    <customSheetView guid="{2C34C6E4-9855-4E53-992D-E5F4DB6E57FB}"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3"/>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9.28515625" style="11" customWidth="1"/>
    <col min="8" max="16384" width="9.140625" style="12"/>
  </cols>
  <sheetData>
    <row r="1" spans="1:11">
      <c r="A1" s="108" t="str">
        <f>'Attach 3(JV)'!A1</f>
        <v>Tender Enquiry No. : SRTS-II/C&amp;M/WC-4480/2025</v>
      </c>
      <c r="B1" s="139"/>
      <c r="C1" s="139"/>
      <c r="D1" s="139"/>
      <c r="E1" s="139"/>
      <c r="F1" s="139"/>
      <c r="G1" s="241" t="str">
        <f>"Attachment-10 "</f>
        <v xml:space="preserve">Attachment-10 </v>
      </c>
      <c r="H1" s="175"/>
    </row>
    <row r="3" spans="1:11" ht="28.5" customHeight="1">
      <c r="A3" s="541" t="str">
        <f>'Attach 3(JV)'!A3</f>
        <v>Construction of Substation store at 765 kV Koppal, under TBCB Project.</v>
      </c>
      <c r="B3" s="541"/>
      <c r="C3" s="541"/>
      <c r="D3" s="541"/>
      <c r="E3" s="541"/>
      <c r="F3" s="541"/>
      <c r="G3" s="541"/>
      <c r="H3" s="173"/>
      <c r="I3" s="172"/>
      <c r="J3" s="173"/>
    </row>
    <row r="4" spans="1:11" ht="17.25" customHeight="1">
      <c r="A4" s="140"/>
      <c r="J4" s="167"/>
      <c r="K4" s="168"/>
    </row>
    <row r="5" spans="1:11" ht="20.100000000000001" customHeight="1">
      <c r="A5" s="542" t="s">
        <v>272</v>
      </c>
      <c r="B5" s="542"/>
      <c r="C5" s="542"/>
      <c r="D5" s="542"/>
      <c r="E5" s="542"/>
      <c r="F5" s="542"/>
      <c r="G5" s="542"/>
      <c r="H5" s="195"/>
      <c r="J5" s="167"/>
      <c r="K5" s="168"/>
    </row>
    <row r="6" spans="1:11" ht="20.100000000000001" customHeight="1">
      <c r="A6" s="15"/>
      <c r="J6" s="167"/>
      <c r="K6" s="168"/>
    </row>
    <row r="7" spans="1:11" ht="17.25" customHeight="1">
      <c r="A7" s="99" t="str">
        <f>'Attach 3(JV)'!A7</f>
        <v>Bidder’s Name and Address (the Bidder) :</v>
      </c>
      <c r="F7" s="110" t="str">
        <f>'Attach 3(JV)'!E7</f>
        <v>To :</v>
      </c>
      <c r="G7" s="12"/>
      <c r="J7" s="167"/>
      <c r="K7" s="168"/>
    </row>
    <row r="8" spans="1:11" ht="24" hidden="1" customHeight="1">
      <c r="A8" s="545" t="str">
        <f>'Attach 3(JV)'!A8</f>
        <v/>
      </c>
      <c r="B8" s="545"/>
      <c r="C8" s="545"/>
      <c r="D8" s="545"/>
      <c r="E8" s="176"/>
      <c r="F8" s="12"/>
      <c r="G8" s="12"/>
      <c r="J8" s="167"/>
      <c r="K8" s="168"/>
    </row>
    <row r="9" spans="1:11">
      <c r="A9" s="545"/>
      <c r="B9" s="545"/>
      <c r="C9" s="545"/>
      <c r="D9" s="545"/>
      <c r="E9" s="176"/>
      <c r="F9" s="174" t="str">
        <f>'Attach 3(JV)'!E9</f>
        <v>Sr.General Manager(C&amp;M)</v>
      </c>
      <c r="G9" s="12"/>
      <c r="J9" s="167"/>
      <c r="K9" s="168"/>
    </row>
    <row r="10" spans="1:11" ht="20.100000000000001" customHeight="1">
      <c r="A10" s="34" t="s">
        <v>35</v>
      </c>
      <c r="B10" s="543" t="str">
        <f>'Attach 3(JV)'!B10</f>
        <v/>
      </c>
      <c r="C10" s="543"/>
      <c r="D10" s="543"/>
      <c r="E10" s="142"/>
      <c r="F10" s="174" t="str">
        <f>'Attach 3(JV)'!E10</f>
        <v>Power Grid Corporation of India Ltd.,</v>
      </c>
      <c r="G10" s="12"/>
      <c r="J10" s="167"/>
      <c r="K10" s="168"/>
    </row>
    <row r="11" spans="1:11" ht="20.100000000000001" customHeight="1">
      <c r="A11" s="34" t="s">
        <v>37</v>
      </c>
      <c r="B11" s="543" t="str">
        <f>'Attach 3(JV)'!B11</f>
        <v/>
      </c>
      <c r="C11" s="543"/>
      <c r="D11" s="543"/>
      <c r="E11" s="142"/>
      <c r="F11" s="174" t="str">
        <f>'Attach 3(JV)'!E11</f>
        <v>SR-II,RHQ</v>
      </c>
      <c r="G11" s="12"/>
      <c r="J11" s="167"/>
      <c r="K11" s="168"/>
    </row>
    <row r="12" spans="1:11" ht="20.100000000000001" customHeight="1">
      <c r="B12" s="543" t="str">
        <f>'Attach 3(JV)'!B12</f>
        <v/>
      </c>
      <c r="C12" s="543"/>
      <c r="D12" s="543"/>
      <c r="E12" s="142"/>
      <c r="F12" s="174" t="str">
        <f>'Attach 3(JV)'!E12</f>
        <v>Singanayakanahalli,Yelahanka</v>
      </c>
      <c r="G12" s="12"/>
      <c r="I12" s="177" t="s">
        <v>5</v>
      </c>
    </row>
    <row r="13" spans="1:11" ht="20.100000000000001" customHeight="1">
      <c r="A13" s="15"/>
      <c r="B13" s="543" t="str">
        <f>'Attach 3(JV)'!B13</f>
        <v/>
      </c>
      <c r="C13" s="543"/>
      <c r="D13" s="543"/>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41</v>
      </c>
    </row>
    <row r="16" spans="1:11" ht="20.100000000000001" customHeight="1">
      <c r="A16" s="15"/>
    </row>
    <row r="17" spans="1:10" ht="45" customHeight="1">
      <c r="A17" s="658" t="s">
        <v>273</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30</v>
      </c>
      <c r="B25" s="175" t="str">
        <f>'Attach 9 '!B25</f>
        <v>--</v>
      </c>
      <c r="C25" s="111"/>
      <c r="D25" s="12"/>
      <c r="E25" s="121" t="s">
        <v>224</v>
      </c>
      <c r="F25" s="176" t="str">
        <f>'Attach 3(JV)'!E25</f>
        <v/>
      </c>
      <c r="G25" s="12"/>
    </row>
    <row r="26" spans="1:10" ht="33" customHeight="1">
      <c r="A26" s="6" t="s">
        <v>31</v>
      </c>
      <c r="B26" s="176" t="str">
        <f>'Attach 3(JV)'!B26</f>
        <v/>
      </c>
      <c r="C26" s="111"/>
      <c r="D26" s="12"/>
      <c r="E26" s="121" t="s">
        <v>43</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wgNZOSkJafuK/0r/TPR5vW++ebxX61rQ9R9T1GuuMbUk0M5yEzDBNwoswkHNuPDeTxXE85PUY4ingIjwu9QE3w==" saltValue="rSR8c6CmiKqgfSyjLf1UdQ==" spinCount="100000" sheet="1" objects="1" scenarios="1" formatColumns="0" formatRows="0" selectLockedCells="1"/>
  <customSheetViews>
    <customSheetView guid="{2C34C6E4-9855-4E53-992D-E5F4DB6E57FB}"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O21" sqref="O21"/>
    </sheetView>
  </sheetViews>
  <sheetFormatPr defaultColWidth="9.140625" defaultRowHeight="16.5"/>
  <cols>
    <col min="1" max="1" width="12.140625" style="11" customWidth="1"/>
    <col min="2" max="2" width="20.5703125" style="11" customWidth="1"/>
    <col min="3" max="3" width="11.42578125" style="11" customWidth="1"/>
    <col min="4" max="5" width="15.42578125" style="11" customWidth="1"/>
    <col min="6" max="6" width="11" style="11" customWidth="1"/>
    <col min="7" max="7" width="19.42578125" style="11" customWidth="1"/>
    <col min="8" max="16384" width="9.140625" style="12"/>
  </cols>
  <sheetData>
    <row r="1" spans="1:11">
      <c r="A1" s="108" t="str">
        <f>'Attach 3(JV)'!A1</f>
        <v>Tender Enquiry No. : SRTS-II/C&amp;M/WC-4480/2025</v>
      </c>
      <c r="B1" s="139"/>
      <c r="C1" s="139"/>
      <c r="D1" s="139"/>
      <c r="E1" s="139"/>
      <c r="F1" s="139"/>
      <c r="G1" s="109" t="str">
        <f>"Attachment-11 "</f>
        <v xml:space="preserve">Attachment-11 </v>
      </c>
    </row>
    <row r="3" spans="1:11" ht="45.75" customHeight="1">
      <c r="A3" s="541" t="str">
        <f>'Attach 3(JV)'!A3</f>
        <v>Construction of Substation store at 765 kV Koppal, under TBCB Project.</v>
      </c>
      <c r="B3" s="541"/>
      <c r="C3" s="541"/>
      <c r="D3" s="541"/>
      <c r="E3" s="541"/>
      <c r="F3" s="541"/>
      <c r="G3" s="541"/>
      <c r="H3" s="173"/>
      <c r="I3" s="172"/>
      <c r="J3" s="173"/>
    </row>
    <row r="4" spans="1:11" ht="20.100000000000001" customHeight="1">
      <c r="A4" s="542" t="s">
        <v>274</v>
      </c>
      <c r="B4" s="542"/>
      <c r="C4" s="542"/>
      <c r="D4" s="542"/>
      <c r="E4" s="542"/>
      <c r="F4" s="542"/>
      <c r="G4" s="542"/>
      <c r="H4" s="195"/>
      <c r="J4" s="167"/>
      <c r="K4" s="168"/>
    </row>
    <row r="5" spans="1:11" ht="20.100000000000001" customHeight="1">
      <c r="A5" s="15"/>
      <c r="J5" s="167"/>
      <c r="K5" s="168"/>
    </row>
    <row r="6" spans="1:11" ht="20.100000000000001" hidden="1" customHeight="1">
      <c r="A6" s="99" t="str">
        <f>'Attach 3(JV)'!A7</f>
        <v>Bidder’s Name and Address (the Bidder) :</v>
      </c>
      <c r="E6" s="110" t="str">
        <f>'Attach 3(JV)'!E7</f>
        <v>To :</v>
      </c>
      <c r="J6" s="167"/>
      <c r="K6" s="168"/>
    </row>
    <row r="7" spans="1:11" ht="6" hidden="1" customHeight="1">
      <c r="A7" s="545" t="str">
        <f>'Attach 3(JV)'!A8</f>
        <v/>
      </c>
      <c r="B7" s="545"/>
      <c r="C7" s="545"/>
      <c r="D7" s="545"/>
      <c r="E7" s="12"/>
      <c r="F7" s="176"/>
      <c r="J7" s="167"/>
      <c r="K7" s="168"/>
    </row>
    <row r="8" spans="1:11" ht="19.5" hidden="1" customHeight="1">
      <c r="A8" s="545"/>
      <c r="B8" s="545"/>
      <c r="C8" s="545"/>
      <c r="D8" s="545"/>
      <c r="E8" s="174" t="str">
        <f>'Attach 3(JV)'!E9</f>
        <v>Sr.General Manager(C&amp;M)</v>
      </c>
      <c r="F8" s="176"/>
      <c r="J8" s="167"/>
      <c r="K8" s="168"/>
    </row>
    <row r="9" spans="1:11" ht="20.100000000000001" hidden="1" customHeight="1">
      <c r="A9" s="34" t="s">
        <v>35</v>
      </c>
      <c r="B9" s="543" t="str">
        <f>'Attach 3(JV)'!B10</f>
        <v/>
      </c>
      <c r="C9" s="543"/>
      <c r="D9" s="543"/>
      <c r="E9" s="174" t="str">
        <f>'Attach 3(JV)'!E10</f>
        <v>Power Grid Corporation of India Ltd.,</v>
      </c>
      <c r="F9" s="142"/>
      <c r="J9" s="167"/>
      <c r="K9" s="168"/>
    </row>
    <row r="10" spans="1:11" ht="20.100000000000001" hidden="1" customHeight="1">
      <c r="A10" s="34" t="s">
        <v>37</v>
      </c>
      <c r="B10" s="543" t="str">
        <f>'Attach 3(JV)'!B11</f>
        <v/>
      </c>
      <c r="C10" s="543"/>
      <c r="D10" s="543"/>
      <c r="E10" s="174" t="str">
        <f>'Attach 3(JV)'!E11</f>
        <v>SR-II,RHQ</v>
      </c>
      <c r="F10" s="142"/>
      <c r="J10" s="167"/>
      <c r="K10" s="168"/>
    </row>
    <row r="11" spans="1:11" ht="20.100000000000001" hidden="1" customHeight="1">
      <c r="B11" s="543" t="str">
        <f>'Attach 3(JV)'!B12</f>
        <v/>
      </c>
      <c r="C11" s="543"/>
      <c r="D11" s="543"/>
      <c r="E11" s="174" t="str">
        <f>'Attach 3(JV)'!E12</f>
        <v>Singanayakanahalli,Yelahanka</v>
      </c>
      <c r="F11" s="142"/>
    </row>
    <row r="12" spans="1:11" ht="20.100000000000001" hidden="1" customHeight="1">
      <c r="A12" s="15"/>
      <c r="B12" s="543" t="str">
        <f>'Attach 3(JV)'!B13</f>
        <v/>
      </c>
      <c r="C12" s="543"/>
      <c r="D12" s="543"/>
      <c r="E12" s="174" t="str">
        <f>'Attach 3(JV)'!E13</f>
        <v>Bangalore-560064</v>
      </c>
      <c r="F12" s="142"/>
    </row>
    <row r="13" spans="1:11" ht="20.100000000000001" hidden="1" customHeight="1">
      <c r="A13" s="15"/>
      <c r="B13" s="34"/>
      <c r="C13" s="34"/>
      <c r="D13" s="34"/>
      <c r="E13" s="34"/>
      <c r="F13" s="34"/>
      <c r="G13" s="12"/>
    </row>
    <row r="14" spans="1:11" ht="20.100000000000001" hidden="1" customHeight="1">
      <c r="A14" s="11" t="s">
        <v>41</v>
      </c>
    </row>
    <row r="15" spans="1:11" ht="20.100000000000001" customHeight="1">
      <c r="A15" s="15"/>
    </row>
    <row r="16" spans="1:11" ht="45" customHeight="1">
      <c r="A16" s="679" t="s">
        <v>275</v>
      </c>
      <c r="B16" s="679"/>
      <c r="C16" s="679"/>
      <c r="D16" s="679"/>
      <c r="E16" s="679"/>
      <c r="F16" s="679"/>
      <c r="G16" s="679"/>
      <c r="H16" s="67"/>
      <c r="I16" s="67"/>
      <c r="J16" s="67"/>
    </row>
    <row r="17" spans="1:6" ht="20.100000000000001" customHeight="1">
      <c r="A17" s="15"/>
    </row>
    <row r="18" spans="1:6" ht="20.100000000000001" customHeight="1">
      <c r="A18" s="196"/>
    </row>
    <row r="19" spans="1:6" ht="20.100000000000001" customHeight="1"/>
    <row r="20" spans="1:6" ht="20.100000000000001" customHeight="1">
      <c r="A20" s="196"/>
    </row>
    <row r="21" spans="1:6" ht="20.100000000000001" customHeight="1">
      <c r="A21" s="196"/>
    </row>
    <row r="22" spans="1:6" ht="20.100000000000001" customHeight="1"/>
    <row r="23" spans="1:6" ht="33" customHeight="1">
      <c r="D23" s="121"/>
      <c r="E23" s="121"/>
      <c r="F23" s="121"/>
    </row>
    <row r="24" spans="1:6" ht="33" customHeight="1">
      <c r="A24" s="6" t="s">
        <v>30</v>
      </c>
      <c r="B24" s="175" t="str">
        <f>'Attach 10'!B25</f>
        <v>--</v>
      </c>
      <c r="C24" s="111"/>
      <c r="E24" s="121" t="s">
        <v>224</v>
      </c>
      <c r="F24" s="176" t="str">
        <f>'Attach 3(JV)'!E25</f>
        <v/>
      </c>
    </row>
    <row r="25" spans="1:6" ht="33" customHeight="1">
      <c r="A25" s="6" t="s">
        <v>31</v>
      </c>
      <c r="B25" s="176" t="str">
        <f>'Attach 3(JV)'!B26</f>
        <v/>
      </c>
      <c r="C25" s="111"/>
      <c r="E25" s="121" t="s">
        <v>43</v>
      </c>
      <c r="F25" s="176" t="str">
        <f>'Attach 3(JV)'!E26</f>
        <v/>
      </c>
    </row>
    <row r="26" spans="1:6" ht="33" customHeight="1">
      <c r="D26" s="121"/>
      <c r="E26" s="121"/>
      <c r="F26" s="121"/>
    </row>
    <row r="27" spans="1:6" ht="20.100000000000001" customHeight="1"/>
    <row r="28" spans="1:6" ht="20.100000000000001" customHeight="1">
      <c r="A28" s="111"/>
    </row>
    <row r="29" spans="1:6" ht="20.100000000000001" customHeight="1"/>
    <row r="30" spans="1:6" ht="20.100000000000001" customHeight="1"/>
    <row r="31" spans="1:6" ht="20.100000000000001" customHeight="1">
      <c r="A31" s="111"/>
    </row>
    <row r="32" spans="1:6"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2C34C6E4-9855-4E53-992D-E5F4DB6E57FB}"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7"/>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11"/>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12"/>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1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14"/>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15"/>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16"/>
      <headerFooter alignWithMargins="0">
        <oddFooter>&amp;R&amp;"Book Antiqua,Bold"&amp;8 Page &amp;P of &amp;N</oddFooter>
      </headerFooter>
    </customSheetView>
    <customSheetView guid="{3CFA56B3-FDD6-4AA5-B661-7B6828E7ED33}"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0"/>
  <sheetViews>
    <sheetView view="pageBreakPreview" topLeftCell="A19" zoomScaleSheetLayoutView="100" workbookViewId="0">
      <selection activeCell="F13" sqref="F13"/>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9" s="98" customFormat="1" ht="32.1" customHeight="1">
      <c r="A1" s="694" t="s">
        <v>276</v>
      </c>
      <c r="B1" s="695"/>
      <c r="C1" s="695"/>
      <c r="D1" s="695"/>
      <c r="E1" s="695"/>
      <c r="F1" s="695"/>
      <c r="G1" s="695"/>
      <c r="H1" s="695"/>
      <c r="I1" s="696"/>
    </row>
    <row r="2" spans="1:9" s="98" customFormat="1" ht="32.1" customHeight="1">
      <c r="A2" s="95" t="s">
        <v>277</v>
      </c>
      <c r="B2" s="697" t="s">
        <v>278</v>
      </c>
      <c r="C2" s="697"/>
      <c r="D2" s="697"/>
      <c r="E2" s="697"/>
      <c r="F2" s="697"/>
      <c r="G2" s="697"/>
      <c r="H2" s="697"/>
      <c r="I2" s="698"/>
    </row>
    <row r="3" spans="1:9" s="98" customFormat="1" ht="46.5" customHeight="1">
      <c r="A3" s="95" t="s">
        <v>279</v>
      </c>
      <c r="B3" s="697" t="s">
        <v>280</v>
      </c>
      <c r="C3" s="697"/>
      <c r="D3" s="697"/>
      <c r="E3" s="697"/>
      <c r="F3" s="697"/>
      <c r="G3" s="697"/>
      <c r="H3" s="697"/>
      <c r="I3" s="698"/>
    </row>
    <row r="4" spans="1:9" s="98" customFormat="1" ht="32.1" customHeight="1">
      <c r="A4" s="95" t="s">
        <v>281</v>
      </c>
      <c r="B4" s="697" t="s">
        <v>282</v>
      </c>
      <c r="C4" s="697"/>
      <c r="D4" s="697"/>
      <c r="E4" s="697"/>
      <c r="F4" s="697"/>
      <c r="G4" s="697"/>
      <c r="H4" s="697"/>
      <c r="I4" s="698"/>
    </row>
    <row r="5" spans="1:9" s="98" customFormat="1" ht="51" customHeight="1">
      <c r="A5" s="95" t="s">
        <v>283</v>
      </c>
      <c r="B5" s="697" t="s">
        <v>284</v>
      </c>
      <c r="C5" s="697"/>
      <c r="D5" s="697"/>
      <c r="E5" s="697"/>
      <c r="F5" s="697"/>
      <c r="G5" s="697"/>
      <c r="H5" s="697"/>
      <c r="I5" s="698"/>
    </row>
    <row r="6" spans="1:9" s="98" customFormat="1" ht="32.1" customHeight="1">
      <c r="A6" s="96" t="s">
        <v>285</v>
      </c>
      <c r="B6" s="699" t="s">
        <v>286</v>
      </c>
      <c r="C6" s="699"/>
      <c r="D6" s="699"/>
      <c r="E6" s="699"/>
      <c r="F6" s="699"/>
      <c r="G6" s="699"/>
      <c r="H6" s="699"/>
      <c r="I6" s="700"/>
    </row>
    <row r="7" spans="1:9" s="98" customFormat="1" ht="32.1" customHeight="1">
      <c r="A7" s="97"/>
      <c r="C7" s="97"/>
      <c r="D7" s="97"/>
      <c r="E7" s="97"/>
      <c r="F7" s="97"/>
      <c r="G7" s="97"/>
      <c r="H7" s="97"/>
      <c r="I7" s="97"/>
    </row>
    <row r="28" spans="1:10">
      <c r="A28" s="12"/>
      <c r="B28" s="12"/>
      <c r="C28" s="12"/>
      <c r="D28" s="12"/>
      <c r="E28" s="12"/>
      <c r="F28" s="12"/>
      <c r="G28" s="12"/>
      <c r="H28" s="12"/>
      <c r="I28" s="12"/>
      <c r="J28" s="12"/>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ht="18.75">
      <c r="A31" s="692" t="s">
        <v>287</v>
      </c>
      <c r="B31" s="692"/>
      <c r="C31" s="692"/>
      <c r="D31" s="692"/>
      <c r="E31" s="692"/>
      <c r="F31" s="692"/>
      <c r="G31" s="692"/>
      <c r="H31" s="692"/>
      <c r="I31" s="692"/>
      <c r="J31" s="12"/>
    </row>
    <row r="32" spans="1:10" ht="15.75">
      <c r="A32" s="689" t="s">
        <v>288</v>
      </c>
      <c r="B32" s="689"/>
      <c r="C32" s="689"/>
      <c r="D32" s="689"/>
      <c r="E32" s="689"/>
      <c r="F32" s="689"/>
      <c r="G32" s="689"/>
      <c r="H32" s="689"/>
      <c r="I32" s="689"/>
      <c r="J32" s="12"/>
    </row>
    <row r="33" spans="1:10" ht="18.75">
      <c r="A33" s="691" t="s">
        <v>289</v>
      </c>
      <c r="B33" s="691"/>
      <c r="C33" s="691"/>
      <c r="D33" s="691"/>
      <c r="E33" s="691"/>
      <c r="F33" s="691"/>
      <c r="G33" s="691"/>
      <c r="H33" s="691"/>
      <c r="I33" s="691"/>
      <c r="J33" s="12"/>
    </row>
    <row r="34" spans="1:10" ht="36" customHeight="1">
      <c r="A34" s="693" t="s">
        <v>290</v>
      </c>
      <c r="B34" s="693"/>
      <c r="C34" s="693"/>
      <c r="D34" s="693"/>
      <c r="E34" s="693"/>
      <c r="F34" s="693"/>
      <c r="G34" s="693"/>
      <c r="H34" s="693"/>
      <c r="I34" s="693"/>
      <c r="J34" s="12"/>
    </row>
    <row r="35" spans="1:10" ht="18.75">
      <c r="A35" s="691" t="s">
        <v>291</v>
      </c>
      <c r="B35" s="691"/>
      <c r="C35" s="691"/>
      <c r="D35" s="691"/>
      <c r="E35" s="691"/>
      <c r="F35" s="691"/>
      <c r="G35" s="691"/>
      <c r="H35" s="691"/>
      <c r="I35" s="691"/>
      <c r="J35" s="12"/>
    </row>
    <row r="36" spans="1:10" ht="15.75">
      <c r="A36" s="689" t="s">
        <v>292</v>
      </c>
      <c r="B36" s="689"/>
      <c r="C36" s="689"/>
      <c r="D36" s="689"/>
      <c r="E36" s="689"/>
      <c r="F36" s="689"/>
      <c r="G36" s="689"/>
      <c r="H36" s="689"/>
      <c r="I36" s="689"/>
      <c r="J36" s="12"/>
    </row>
    <row r="37" spans="1:10" ht="15.75">
      <c r="A37" s="689">
        <f>'Names of Bidder'!D9</f>
        <v>0</v>
      </c>
      <c r="B37" s="689"/>
      <c r="C37" s="689"/>
      <c r="D37" s="689"/>
      <c r="E37" s="689"/>
      <c r="F37" s="689"/>
      <c r="G37" s="689"/>
      <c r="H37" s="689"/>
      <c r="I37" s="689"/>
      <c r="J37" s="12"/>
    </row>
    <row r="38" spans="1:10" ht="36.75" customHeight="1">
      <c r="A38" s="690" t="str">
        <f>" having its Registered Office at " &amp; 'Names of Bidder'!D10 &amp; " " &amp; 'Names of Bidder'!D11 &amp; " " &amp; 'Names of Bidder'!D12</f>
        <v xml:space="preserve"> having its Registered Office at   </v>
      </c>
      <c r="B38" s="690"/>
      <c r="C38" s="690"/>
      <c r="D38" s="690"/>
      <c r="E38" s="690"/>
      <c r="F38" s="690"/>
      <c r="G38" s="690"/>
      <c r="H38" s="690"/>
      <c r="I38" s="690"/>
      <c r="J38" s="12"/>
    </row>
    <row r="39" spans="1:10" ht="15.75">
      <c r="A39" s="689" t="str">
        <f>IF('Names of Bidder'!D6 = "Sole Bidder", " ", " and ")</f>
        <v xml:space="preserve"> and </v>
      </c>
      <c r="B39" s="689"/>
      <c r="C39" s="689"/>
      <c r="D39" s="689"/>
      <c r="E39" s="689"/>
      <c r="F39" s="689"/>
      <c r="G39" s="689"/>
      <c r="H39" s="689"/>
      <c r="I39" s="689"/>
      <c r="J39" s="12"/>
    </row>
    <row r="40" spans="1:10" ht="17.25" customHeight="1">
      <c r="A40" s="690" t="str">
        <f>IF('Names of Bidder'!D6= "Sole Bidder", "", IF('Names of Bidder'!D7=1,'Names of Bidder'!D14,IF('Names of Bidder'!D7="2 or More",'Names of Bidder'!D14&amp;" &amp; "&amp;'Names of Bidder'!D19,"")))</f>
        <v xml:space="preserve"> &amp; </v>
      </c>
      <c r="B40" s="690"/>
      <c r="C40" s="690"/>
      <c r="D40" s="690"/>
      <c r="E40" s="690"/>
      <c r="F40" s="690"/>
      <c r="G40" s="690"/>
      <c r="H40" s="690"/>
      <c r="I40" s="690"/>
      <c r="J40" s="12"/>
    </row>
    <row r="41" spans="1:10" ht="39" customHeight="1">
      <c r="A41" s="690"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1" s="690"/>
      <c r="C41" s="690"/>
      <c r="D41" s="690"/>
      <c r="E41" s="690"/>
      <c r="F41" s="690"/>
      <c r="G41" s="690"/>
      <c r="H41" s="690"/>
      <c r="I41" s="690"/>
      <c r="J41" s="12"/>
    </row>
    <row r="42" spans="1:10" ht="15.75">
      <c r="A42" s="689" t="s">
        <v>293</v>
      </c>
      <c r="B42" s="689"/>
      <c r="C42" s="689"/>
      <c r="D42" s="689"/>
      <c r="E42" s="689"/>
      <c r="F42" s="689"/>
      <c r="G42" s="689"/>
      <c r="H42" s="689"/>
      <c r="I42" s="689"/>
      <c r="J42" s="12"/>
    </row>
    <row r="43" spans="1:10" ht="18.75">
      <c r="A43" s="691" t="s">
        <v>294</v>
      </c>
      <c r="B43" s="691"/>
      <c r="C43" s="691"/>
      <c r="D43" s="691"/>
      <c r="E43" s="691"/>
      <c r="F43" s="691"/>
      <c r="G43" s="691"/>
      <c r="H43" s="691"/>
      <c r="I43" s="691"/>
      <c r="J43" s="12"/>
    </row>
    <row r="44" spans="1:10" ht="18.75">
      <c r="A44" s="691" t="s">
        <v>295</v>
      </c>
      <c r="B44" s="691"/>
      <c r="C44" s="691"/>
      <c r="D44" s="691"/>
      <c r="E44" s="691"/>
      <c r="F44" s="691"/>
      <c r="G44" s="691"/>
      <c r="H44" s="691"/>
      <c r="I44" s="691"/>
      <c r="J44" s="12"/>
    </row>
    <row r="45" spans="1:10" ht="91.5" customHeight="1">
      <c r="A45" s="682" t="str">
        <f>"POWERGRID intends to award, under laid-down organisational procedures, contract(s) for " &amp; Basic!B1</f>
        <v>POWERGRID intends to award, under laid-down organisational procedures, contract(s) for Construction of Substation store at 765 kV Koppal, under TBCB Project.</v>
      </c>
      <c r="B45" s="682"/>
      <c r="C45" s="682"/>
      <c r="D45" s="682"/>
      <c r="E45" s="682"/>
      <c r="F45" s="682"/>
      <c r="G45" s="682"/>
      <c r="H45" s="682"/>
      <c r="I45" s="682"/>
      <c r="J45" s="12"/>
    </row>
    <row r="46" spans="1:10" ht="16.5" customHeight="1">
      <c r="A46" s="65"/>
      <c r="B46" s="177"/>
      <c r="C46" s="177"/>
      <c r="D46" s="177"/>
      <c r="E46" s="177"/>
      <c r="F46" s="65"/>
      <c r="G46" s="177"/>
      <c r="H46" s="177"/>
      <c r="I46" s="177"/>
      <c r="J46" s="12"/>
    </row>
    <row r="47" spans="1:10" ht="21" customHeight="1">
      <c r="A47" s="680" t="s">
        <v>296</v>
      </c>
      <c r="B47" s="680"/>
      <c r="C47" s="680"/>
      <c r="D47" s="680"/>
      <c r="E47" s="684" t="s">
        <v>296</v>
      </c>
      <c r="F47" s="684"/>
      <c r="G47" s="684"/>
      <c r="H47" s="684"/>
      <c r="I47" s="684"/>
      <c r="J47" s="12"/>
    </row>
    <row r="48" spans="1:10" ht="33" customHeight="1">
      <c r="A48" s="685" t="s">
        <v>297</v>
      </c>
      <c r="B48" s="685"/>
      <c r="C48" s="685"/>
      <c r="D48" s="685"/>
      <c r="E48" s="686" t="s">
        <v>298</v>
      </c>
      <c r="F48" s="686"/>
      <c r="G48" s="686"/>
      <c r="H48" s="686"/>
      <c r="I48" s="686"/>
      <c r="J48" s="12"/>
    </row>
    <row r="49" spans="1:10" ht="31.5" customHeight="1">
      <c r="A49" s="67" t="s">
        <v>274</v>
      </c>
      <c r="B49" s="67"/>
      <c r="C49" s="67"/>
      <c r="D49" s="67"/>
      <c r="E49" s="67"/>
      <c r="F49" s="67"/>
      <c r="G49" s="67"/>
      <c r="H49" s="67"/>
      <c r="I49" s="68" t="s">
        <v>299</v>
      </c>
      <c r="J49" s="12"/>
    </row>
    <row r="50" spans="1:10" ht="86.25" customHeight="1">
      <c r="A50" s="682"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Substation store at 765 kV Koppal, under TBCB Project. Package and Specification Number SRTS-II/C&amp;M/WC-4480/2025 POWERGRID values full compliance with all relevant laws and regulations, and the principles of economical use of resources, and of fairness and transparency in its relations with its Bidders/ Contractors.</v>
      </c>
      <c r="B50" s="682"/>
      <c r="C50" s="682"/>
      <c r="D50" s="682"/>
      <c r="E50" s="682"/>
      <c r="F50" s="682"/>
      <c r="G50" s="682"/>
      <c r="H50" s="682"/>
      <c r="I50" s="682"/>
    </row>
    <row r="51" spans="1:10" ht="8.1" customHeight="1">
      <c r="A51" s="69"/>
      <c r="B51" s="70"/>
      <c r="C51" s="70"/>
      <c r="D51" s="70"/>
      <c r="E51" s="70"/>
      <c r="F51" s="70"/>
      <c r="G51" s="70"/>
      <c r="H51" s="70"/>
      <c r="I51" s="70"/>
    </row>
    <row r="52" spans="1:10" ht="35.25" customHeight="1">
      <c r="A52" s="682" t="s">
        <v>300</v>
      </c>
      <c r="B52" s="682"/>
      <c r="C52" s="682"/>
      <c r="D52" s="682"/>
      <c r="E52" s="682"/>
      <c r="F52" s="682"/>
      <c r="G52" s="682"/>
      <c r="H52" s="682"/>
      <c r="I52" s="682"/>
    </row>
    <row r="53" spans="1:10" ht="8.1" customHeight="1">
      <c r="A53" s="71"/>
      <c r="B53" s="70"/>
      <c r="C53" s="70"/>
      <c r="D53" s="70"/>
      <c r="E53" s="70"/>
      <c r="F53" s="70"/>
      <c r="G53" s="70"/>
      <c r="H53" s="70"/>
      <c r="I53" s="70"/>
    </row>
    <row r="54" spans="1:10" ht="15.75">
      <c r="A54" s="688" t="s">
        <v>301</v>
      </c>
      <c r="B54" s="688"/>
      <c r="C54" s="688"/>
      <c r="D54" s="688"/>
      <c r="E54" s="688"/>
      <c r="F54" s="688"/>
      <c r="G54" s="688"/>
      <c r="H54" s="688"/>
      <c r="I54" s="688"/>
    </row>
    <row r="55" spans="1:10" ht="8.1" customHeight="1">
      <c r="A55" s="71"/>
      <c r="B55" s="70"/>
      <c r="C55" s="70"/>
      <c r="D55" s="70"/>
      <c r="E55" s="70"/>
      <c r="F55" s="70"/>
      <c r="G55" s="70"/>
      <c r="H55" s="70"/>
      <c r="I55" s="70"/>
    </row>
    <row r="56" spans="1:10" ht="16.5">
      <c r="A56" s="681" t="s">
        <v>302</v>
      </c>
      <c r="B56" s="681"/>
      <c r="C56" s="681"/>
      <c r="D56" s="681"/>
      <c r="E56" s="681"/>
      <c r="F56" s="681"/>
      <c r="G56" s="681"/>
      <c r="H56" s="681"/>
      <c r="I56" s="681"/>
    </row>
    <row r="57" spans="1:10" ht="8.1" customHeight="1">
      <c r="A57" s="72"/>
      <c r="B57" s="70"/>
      <c r="C57" s="70"/>
      <c r="D57" s="70"/>
      <c r="E57" s="70"/>
      <c r="F57" s="70"/>
      <c r="G57" s="70"/>
      <c r="H57" s="70"/>
      <c r="I57" s="70"/>
    </row>
    <row r="58" spans="1:10" ht="37.5" customHeight="1">
      <c r="A58" s="73" t="s">
        <v>303</v>
      </c>
      <c r="B58" s="680" t="s">
        <v>304</v>
      </c>
      <c r="C58" s="680"/>
      <c r="D58" s="680"/>
      <c r="E58" s="680"/>
      <c r="F58" s="680"/>
      <c r="G58" s="680"/>
      <c r="H58" s="680"/>
      <c r="I58" s="680"/>
    </row>
    <row r="59" spans="1:10" ht="8.1" customHeight="1">
      <c r="A59" s="71"/>
      <c r="B59" s="70"/>
      <c r="C59" s="70"/>
      <c r="D59" s="70"/>
      <c r="E59" s="70"/>
      <c r="F59" s="70"/>
      <c r="G59" s="70"/>
      <c r="H59" s="70"/>
      <c r="I59" s="70"/>
    </row>
    <row r="60" spans="1:10" ht="79.5" customHeight="1">
      <c r="A60" s="70"/>
      <c r="B60" s="73" t="s">
        <v>52</v>
      </c>
      <c r="C60" s="680" t="s">
        <v>305</v>
      </c>
      <c r="D60" s="680"/>
      <c r="E60" s="680"/>
      <c r="F60" s="680"/>
      <c r="G60" s="680"/>
      <c r="H60" s="680"/>
      <c r="I60" s="680"/>
    </row>
    <row r="61" spans="1:10" ht="8.1" customHeight="1">
      <c r="A61" s="70"/>
      <c r="B61" s="73"/>
      <c r="C61" s="65"/>
      <c r="D61" s="65"/>
      <c r="E61" s="65"/>
      <c r="F61" s="65"/>
      <c r="G61" s="65"/>
      <c r="H61" s="65"/>
      <c r="I61" s="65"/>
    </row>
    <row r="62" spans="1:10" ht="96.75" customHeight="1">
      <c r="A62" s="70"/>
      <c r="B62" s="73" t="s">
        <v>54</v>
      </c>
      <c r="C62" s="680" t="s">
        <v>306</v>
      </c>
      <c r="D62" s="680"/>
      <c r="E62" s="680"/>
      <c r="F62" s="680"/>
      <c r="G62" s="680"/>
      <c r="H62" s="680"/>
      <c r="I62" s="680"/>
    </row>
    <row r="63" spans="1:10" ht="8.1" customHeight="1">
      <c r="A63" s="70"/>
      <c r="B63" s="73"/>
      <c r="C63" s="65"/>
      <c r="D63" s="65"/>
      <c r="E63" s="65"/>
      <c r="F63" s="65"/>
      <c r="G63" s="65"/>
      <c r="H63" s="65"/>
      <c r="I63" s="65"/>
    </row>
    <row r="64" spans="1:10" ht="50.25" customHeight="1">
      <c r="A64" s="70"/>
      <c r="B64" s="73" t="s">
        <v>56</v>
      </c>
      <c r="C64" s="680" t="s">
        <v>307</v>
      </c>
      <c r="D64" s="680"/>
      <c r="E64" s="680"/>
      <c r="F64" s="680"/>
      <c r="G64" s="680"/>
      <c r="H64" s="680"/>
      <c r="I64" s="680"/>
    </row>
    <row r="65" spans="1:10" ht="8.1" customHeight="1">
      <c r="A65" s="70"/>
      <c r="B65" s="73"/>
      <c r="C65" s="65"/>
      <c r="D65" s="65"/>
      <c r="E65" s="65"/>
      <c r="F65" s="65"/>
      <c r="G65" s="65"/>
      <c r="H65" s="65"/>
      <c r="I65" s="65"/>
    </row>
    <row r="66" spans="1:10" ht="82.5" customHeight="1">
      <c r="A66" s="73" t="s">
        <v>308</v>
      </c>
      <c r="B66" s="680" t="s">
        <v>309</v>
      </c>
      <c r="C66" s="680"/>
      <c r="D66" s="680"/>
      <c r="E66" s="680"/>
      <c r="F66" s="680"/>
      <c r="G66" s="680"/>
      <c r="H66" s="680"/>
      <c r="I66" s="680"/>
    </row>
    <row r="67" spans="1:10" ht="8.1" customHeight="1">
      <c r="A67" s="70"/>
      <c r="B67" s="73"/>
      <c r="C67" s="65"/>
      <c r="D67" s="65"/>
      <c r="E67" s="65"/>
      <c r="F67" s="65"/>
      <c r="G67" s="65"/>
      <c r="H67" s="65"/>
      <c r="I67" s="65"/>
    </row>
    <row r="68" spans="1:10" ht="16.5">
      <c r="A68" s="681" t="s">
        <v>310</v>
      </c>
      <c r="B68" s="681"/>
      <c r="C68" s="681"/>
      <c r="D68" s="681"/>
      <c r="E68" s="681"/>
      <c r="F68" s="681"/>
      <c r="G68" s="681"/>
      <c r="H68" s="681"/>
      <c r="I68" s="681"/>
    </row>
    <row r="69" spans="1:10" ht="8.1" customHeight="1">
      <c r="A69" s="70"/>
      <c r="B69" s="73"/>
      <c r="C69" s="65"/>
      <c r="D69" s="65"/>
      <c r="E69" s="65"/>
      <c r="F69" s="65"/>
      <c r="G69" s="65"/>
      <c r="H69" s="65"/>
      <c r="I69" s="65"/>
    </row>
    <row r="70" spans="1:10" ht="49.5" customHeight="1">
      <c r="A70" s="73" t="s">
        <v>303</v>
      </c>
      <c r="B70" s="680" t="s">
        <v>311</v>
      </c>
      <c r="C70" s="680"/>
      <c r="D70" s="680"/>
      <c r="E70" s="680"/>
      <c r="F70" s="680"/>
      <c r="G70" s="680"/>
      <c r="H70" s="680"/>
      <c r="I70" s="680"/>
    </row>
    <row r="71" spans="1:10" ht="41.25" customHeight="1">
      <c r="A71" s="65"/>
      <c r="B71" s="67"/>
      <c r="C71" s="67"/>
      <c r="D71" s="67"/>
      <c r="E71" s="67"/>
      <c r="F71" s="65"/>
      <c r="G71" s="67"/>
      <c r="H71" s="67"/>
      <c r="I71" s="67"/>
      <c r="J71" s="12"/>
    </row>
    <row r="72" spans="1:10" ht="21" customHeight="1">
      <c r="A72" s="680" t="s">
        <v>296</v>
      </c>
      <c r="B72" s="680"/>
      <c r="C72" s="680"/>
      <c r="D72" s="680"/>
      <c r="E72" s="684" t="s">
        <v>296</v>
      </c>
      <c r="F72" s="684"/>
      <c r="G72" s="684"/>
      <c r="H72" s="684"/>
      <c r="I72" s="684"/>
      <c r="J72" s="12"/>
    </row>
    <row r="73" spans="1:10" ht="33" customHeight="1">
      <c r="A73" s="685" t="s">
        <v>312</v>
      </c>
      <c r="B73" s="685"/>
      <c r="C73" s="685"/>
      <c r="D73" s="685"/>
      <c r="E73" s="686" t="s">
        <v>298</v>
      </c>
      <c r="F73" s="686"/>
      <c r="G73" s="686"/>
      <c r="H73" s="686"/>
      <c r="I73" s="686"/>
      <c r="J73" s="12"/>
    </row>
    <row r="74" spans="1:10" ht="15.75">
      <c r="A74" s="67" t="s">
        <v>274</v>
      </c>
      <c r="B74" s="67"/>
      <c r="C74" s="67"/>
      <c r="D74" s="67"/>
      <c r="E74" s="67"/>
      <c r="F74" s="67"/>
      <c r="G74" s="67"/>
      <c r="H74" s="67"/>
      <c r="I74" s="68" t="s">
        <v>313</v>
      </c>
      <c r="J74" s="12"/>
    </row>
    <row r="75" spans="1:10" ht="111" customHeight="1">
      <c r="A75" s="70"/>
      <c r="B75" s="73" t="s">
        <v>129</v>
      </c>
      <c r="C75" s="680" t="s">
        <v>314</v>
      </c>
      <c r="D75" s="680"/>
      <c r="E75" s="680"/>
      <c r="F75" s="680"/>
      <c r="G75" s="680"/>
      <c r="H75" s="680"/>
      <c r="I75" s="680"/>
    </row>
    <row r="76" spans="1:10" ht="9.9499999999999993" customHeight="1">
      <c r="A76" s="70"/>
      <c r="B76" s="74"/>
      <c r="C76" s="71"/>
      <c r="D76" s="71"/>
      <c r="E76" s="71"/>
      <c r="F76" s="71"/>
      <c r="G76" s="71"/>
      <c r="H76" s="71"/>
      <c r="I76" s="71"/>
    </row>
    <row r="77" spans="1:10" ht="99" customHeight="1">
      <c r="A77" s="70"/>
      <c r="B77" s="73" t="s">
        <v>54</v>
      </c>
      <c r="C77" s="680" t="s">
        <v>315</v>
      </c>
      <c r="D77" s="680"/>
      <c r="E77" s="680"/>
      <c r="F77" s="680"/>
      <c r="G77" s="680"/>
      <c r="H77" s="680"/>
      <c r="I77" s="680"/>
    </row>
    <row r="78" spans="1:10" ht="9.9499999999999993" customHeight="1">
      <c r="A78" s="70"/>
      <c r="B78" s="73"/>
      <c r="C78" s="75"/>
      <c r="D78" s="75"/>
      <c r="E78" s="75"/>
      <c r="F78" s="75"/>
      <c r="G78" s="75"/>
      <c r="H78" s="75"/>
      <c r="I78" s="75"/>
    </row>
    <row r="79" spans="1:10" ht="126" customHeight="1">
      <c r="A79" s="70"/>
      <c r="B79" s="73" t="s">
        <v>56</v>
      </c>
      <c r="C79" s="680" t="s">
        <v>316</v>
      </c>
      <c r="D79" s="680"/>
      <c r="E79" s="680"/>
      <c r="F79" s="680"/>
      <c r="G79" s="680"/>
      <c r="H79" s="680"/>
      <c r="I79" s="680"/>
    </row>
    <row r="80" spans="1:10" ht="9.9499999999999993" customHeight="1">
      <c r="A80" s="70"/>
      <c r="B80" s="73"/>
      <c r="C80" s="75"/>
      <c r="D80" s="75"/>
      <c r="E80" s="75"/>
      <c r="F80" s="75"/>
      <c r="G80" s="75"/>
      <c r="H80" s="75"/>
      <c r="I80" s="75"/>
    </row>
    <row r="81" spans="1:10" ht="93.75" customHeight="1">
      <c r="A81" s="70"/>
      <c r="B81" s="73" t="s">
        <v>317</v>
      </c>
      <c r="C81" s="680" t="s">
        <v>318</v>
      </c>
      <c r="D81" s="680"/>
      <c r="E81" s="680"/>
      <c r="F81" s="680"/>
      <c r="G81" s="680"/>
      <c r="H81" s="680"/>
      <c r="I81" s="680"/>
    </row>
    <row r="82" spans="1:10" ht="9.9499999999999993" customHeight="1">
      <c r="A82" s="70"/>
      <c r="B82" s="73"/>
      <c r="C82" s="75"/>
      <c r="D82" s="75"/>
      <c r="E82" s="75"/>
      <c r="F82" s="75"/>
      <c r="G82" s="75"/>
      <c r="H82" s="75"/>
      <c r="I82" s="75"/>
    </row>
    <row r="83" spans="1:10" ht="66" customHeight="1">
      <c r="A83" s="70"/>
      <c r="B83" s="73" t="s">
        <v>319</v>
      </c>
      <c r="C83" s="680" t="s">
        <v>320</v>
      </c>
      <c r="D83" s="680"/>
      <c r="E83" s="680"/>
      <c r="F83" s="680"/>
      <c r="G83" s="680"/>
      <c r="H83" s="680"/>
      <c r="I83" s="680"/>
    </row>
    <row r="84" spans="1:10" ht="9.9499999999999993" customHeight="1">
      <c r="A84" s="70"/>
      <c r="B84" s="73"/>
      <c r="C84" s="75"/>
      <c r="D84" s="75"/>
      <c r="E84" s="75"/>
      <c r="F84" s="75"/>
      <c r="G84" s="75"/>
      <c r="H84" s="75"/>
      <c r="I84" s="75"/>
    </row>
    <row r="85" spans="1:10" ht="63.75" customHeight="1">
      <c r="A85" s="70"/>
      <c r="B85" s="73" t="s">
        <v>321</v>
      </c>
      <c r="C85" s="680" t="s">
        <v>322</v>
      </c>
      <c r="D85" s="680"/>
      <c r="E85" s="680"/>
      <c r="F85" s="680"/>
      <c r="G85" s="680"/>
      <c r="H85" s="680"/>
      <c r="I85" s="680"/>
    </row>
    <row r="86" spans="1:10" ht="8.1" customHeight="1">
      <c r="A86" s="70"/>
      <c r="B86" s="75"/>
      <c r="C86" s="75"/>
      <c r="D86" s="75"/>
      <c r="E86" s="75"/>
      <c r="F86" s="75"/>
      <c r="G86" s="75"/>
      <c r="H86" s="75"/>
      <c r="I86" s="75"/>
    </row>
    <row r="87" spans="1:10" ht="37.5" customHeight="1">
      <c r="A87" s="73" t="s">
        <v>308</v>
      </c>
      <c r="B87" s="680" t="s">
        <v>323</v>
      </c>
      <c r="C87" s="680"/>
      <c r="D87" s="680"/>
      <c r="E87" s="680"/>
      <c r="F87" s="680"/>
      <c r="G87" s="680"/>
      <c r="H87" s="680"/>
      <c r="I87" s="680"/>
    </row>
    <row r="88" spans="1:10" ht="39.75" customHeight="1">
      <c r="A88" s="65"/>
      <c r="B88" s="67"/>
      <c r="C88" s="67"/>
      <c r="D88" s="67"/>
      <c r="E88" s="67"/>
      <c r="F88" s="65"/>
      <c r="G88" s="67"/>
      <c r="H88" s="67"/>
      <c r="I88" s="67"/>
      <c r="J88" s="12"/>
    </row>
    <row r="89" spans="1:10" ht="21" customHeight="1">
      <c r="A89" s="680" t="s">
        <v>296</v>
      </c>
      <c r="B89" s="680"/>
      <c r="C89" s="680"/>
      <c r="D89" s="680"/>
      <c r="E89" s="684" t="s">
        <v>296</v>
      </c>
      <c r="F89" s="684"/>
      <c r="G89" s="684"/>
      <c r="H89" s="684"/>
      <c r="I89" s="684"/>
      <c r="J89" s="12"/>
    </row>
    <row r="90" spans="1:10" ht="33" customHeight="1">
      <c r="A90" s="685" t="s">
        <v>312</v>
      </c>
      <c r="B90" s="685"/>
      <c r="C90" s="685"/>
      <c r="D90" s="685"/>
      <c r="E90" s="686" t="s">
        <v>298</v>
      </c>
      <c r="F90" s="686"/>
      <c r="G90" s="686"/>
      <c r="H90" s="686"/>
      <c r="I90" s="686"/>
      <c r="J90" s="12"/>
    </row>
    <row r="91" spans="1:10" ht="15.75">
      <c r="A91" s="67" t="s">
        <v>274</v>
      </c>
      <c r="B91" s="67"/>
      <c r="C91" s="67"/>
      <c r="D91" s="67"/>
      <c r="E91" s="67"/>
      <c r="F91" s="67"/>
      <c r="G91" s="67"/>
      <c r="H91" s="67"/>
      <c r="I91" s="68" t="s">
        <v>324</v>
      </c>
      <c r="J91" s="12"/>
    </row>
    <row r="92" spans="1:10" ht="15.75">
      <c r="A92" s="67"/>
      <c r="B92" s="67"/>
      <c r="C92" s="67"/>
      <c r="D92" s="67"/>
      <c r="E92" s="67"/>
      <c r="F92" s="67"/>
      <c r="G92" s="67"/>
      <c r="H92" s="67"/>
      <c r="I92" s="68"/>
      <c r="J92" s="12"/>
    </row>
    <row r="93" spans="1:10" ht="16.5">
      <c r="A93" s="681" t="s">
        <v>325</v>
      </c>
      <c r="B93" s="681"/>
      <c r="C93" s="681"/>
      <c r="D93" s="681"/>
      <c r="E93" s="681"/>
      <c r="F93" s="681"/>
      <c r="G93" s="681"/>
      <c r="H93" s="681"/>
      <c r="I93" s="681"/>
    </row>
    <row r="94" spans="1:10" ht="8.1" customHeight="1">
      <c r="A94" s="70"/>
      <c r="B94" s="75"/>
      <c r="C94" s="75"/>
      <c r="D94" s="75"/>
      <c r="E94" s="75"/>
      <c r="F94" s="75"/>
      <c r="G94" s="75"/>
      <c r="H94" s="75"/>
      <c r="I94" s="75"/>
    </row>
    <row r="95" spans="1:10" ht="80.25" customHeight="1">
      <c r="A95" s="73" t="s">
        <v>303</v>
      </c>
      <c r="B95" s="680" t="s">
        <v>326</v>
      </c>
      <c r="C95" s="680"/>
      <c r="D95" s="680"/>
      <c r="E95" s="680"/>
      <c r="F95" s="680"/>
      <c r="G95" s="680"/>
      <c r="H95" s="680"/>
      <c r="I95" s="680"/>
    </row>
    <row r="96" spans="1:10" ht="8.1" customHeight="1">
      <c r="A96" s="70"/>
      <c r="B96" s="75"/>
      <c r="C96" s="75"/>
      <c r="D96" s="75"/>
      <c r="E96" s="75"/>
      <c r="F96" s="75"/>
      <c r="G96" s="75"/>
      <c r="H96" s="75"/>
      <c r="I96" s="75"/>
    </row>
    <row r="97" spans="1:10" ht="160.5" customHeight="1">
      <c r="A97" s="73" t="s">
        <v>308</v>
      </c>
      <c r="B97" s="680" t="s">
        <v>327</v>
      </c>
      <c r="C97" s="680"/>
      <c r="D97" s="680"/>
      <c r="E97" s="680"/>
      <c r="F97" s="680"/>
      <c r="G97" s="680"/>
      <c r="H97" s="680"/>
      <c r="I97" s="680"/>
    </row>
    <row r="98" spans="1:10" ht="8.1" customHeight="1">
      <c r="A98" s="70"/>
      <c r="B98" s="75"/>
      <c r="C98" s="75"/>
      <c r="D98" s="75"/>
      <c r="E98" s="75"/>
      <c r="F98" s="75"/>
      <c r="G98" s="75"/>
      <c r="H98" s="75"/>
      <c r="I98" s="75"/>
    </row>
    <row r="99" spans="1:10" ht="51.75" customHeight="1">
      <c r="A99" s="73" t="s">
        <v>328</v>
      </c>
      <c r="B99" s="680" t="s">
        <v>329</v>
      </c>
      <c r="C99" s="680"/>
      <c r="D99" s="680"/>
      <c r="E99" s="680"/>
      <c r="F99" s="680"/>
      <c r="G99" s="680"/>
      <c r="H99" s="680"/>
      <c r="I99" s="680"/>
    </row>
    <row r="100" spans="1:10" ht="15" customHeight="1">
      <c r="A100" s="71"/>
      <c r="B100" s="70"/>
      <c r="C100" s="70"/>
      <c r="D100" s="70"/>
      <c r="E100" s="70"/>
      <c r="F100" s="70"/>
      <c r="G100" s="70"/>
      <c r="H100" s="70"/>
      <c r="I100" s="70"/>
    </row>
    <row r="101" spans="1:10" ht="16.5">
      <c r="A101" s="681" t="s">
        <v>330</v>
      </c>
      <c r="B101" s="681"/>
      <c r="C101" s="681"/>
      <c r="D101" s="681"/>
      <c r="E101" s="681"/>
      <c r="F101" s="681"/>
      <c r="G101" s="681"/>
      <c r="H101" s="681"/>
      <c r="I101" s="681"/>
    </row>
    <row r="102" spans="1:10" ht="8.1" customHeight="1">
      <c r="A102" s="70"/>
      <c r="B102" s="75"/>
      <c r="C102" s="75"/>
      <c r="D102" s="75"/>
      <c r="E102" s="75"/>
      <c r="F102" s="75"/>
      <c r="G102" s="75"/>
      <c r="H102" s="75"/>
      <c r="I102" s="75"/>
    </row>
    <row r="103" spans="1:10" ht="54.75" customHeight="1">
      <c r="A103" s="73" t="s">
        <v>303</v>
      </c>
      <c r="B103" s="682" t="s">
        <v>331</v>
      </c>
      <c r="C103" s="682"/>
      <c r="D103" s="682"/>
      <c r="E103" s="682"/>
      <c r="F103" s="682"/>
      <c r="G103" s="682"/>
      <c r="H103" s="682"/>
      <c r="I103" s="682"/>
    </row>
    <row r="104" spans="1:10" ht="8.1" customHeight="1">
      <c r="A104" s="70"/>
      <c r="B104" s="75"/>
      <c r="C104" s="75"/>
      <c r="D104" s="75"/>
      <c r="E104" s="75"/>
      <c r="F104" s="75"/>
      <c r="G104" s="75"/>
      <c r="H104" s="75"/>
      <c r="I104" s="75"/>
    </row>
    <row r="105" spans="1:10" ht="51.75" customHeight="1">
      <c r="A105" s="73" t="s">
        <v>308</v>
      </c>
      <c r="B105" s="682" t="s">
        <v>332</v>
      </c>
      <c r="C105" s="682"/>
      <c r="D105" s="682"/>
      <c r="E105" s="682"/>
      <c r="F105" s="682"/>
      <c r="G105" s="682"/>
      <c r="H105" s="682"/>
      <c r="I105" s="682"/>
    </row>
    <row r="106" spans="1:10" ht="8.1" customHeight="1">
      <c r="A106" s="70"/>
      <c r="B106" s="75"/>
      <c r="C106" s="75"/>
      <c r="D106" s="75"/>
      <c r="E106" s="75"/>
      <c r="F106" s="75"/>
      <c r="G106" s="75"/>
      <c r="H106" s="75"/>
      <c r="I106" s="75"/>
    </row>
    <row r="107" spans="1:10" ht="16.5">
      <c r="A107" s="681" t="s">
        <v>333</v>
      </c>
      <c r="B107" s="681"/>
      <c r="C107" s="681"/>
      <c r="D107" s="681"/>
      <c r="E107" s="681"/>
      <c r="F107" s="681"/>
      <c r="G107" s="681"/>
      <c r="H107" s="681"/>
      <c r="I107" s="681"/>
    </row>
    <row r="108" spans="1:10" ht="15" customHeight="1">
      <c r="A108" s="72"/>
      <c r="B108" s="70"/>
      <c r="C108" s="70"/>
      <c r="D108" s="70"/>
      <c r="E108" s="70"/>
      <c r="F108" s="70"/>
      <c r="G108" s="70"/>
      <c r="H108" s="70"/>
      <c r="I108" s="70"/>
    </row>
    <row r="109" spans="1:10" ht="58.5" customHeight="1">
      <c r="A109" s="73" t="s">
        <v>303</v>
      </c>
      <c r="B109" s="682" t="s">
        <v>334</v>
      </c>
      <c r="C109" s="682"/>
      <c r="D109" s="682"/>
      <c r="E109" s="682"/>
      <c r="F109" s="682"/>
      <c r="G109" s="682"/>
      <c r="H109" s="682"/>
      <c r="I109" s="682"/>
    </row>
    <row r="110" spans="1:10" ht="51" customHeight="1">
      <c r="A110" s="73"/>
      <c r="B110" s="66"/>
      <c r="C110" s="66"/>
      <c r="D110" s="66"/>
      <c r="E110" s="66"/>
      <c r="F110" s="66"/>
      <c r="G110" s="66"/>
      <c r="H110" s="66"/>
      <c r="I110" s="66"/>
    </row>
    <row r="111" spans="1:10" ht="26.25" customHeight="1">
      <c r="A111" s="70"/>
      <c r="B111" s="70"/>
      <c r="C111" s="70"/>
      <c r="D111" s="70"/>
      <c r="E111" s="70"/>
      <c r="F111" s="70"/>
      <c r="G111" s="70"/>
      <c r="H111" s="70"/>
      <c r="I111" s="70"/>
      <c r="J111" s="12"/>
    </row>
    <row r="112" spans="1:10" ht="21" customHeight="1">
      <c r="A112" s="680" t="s">
        <v>296</v>
      </c>
      <c r="B112" s="680"/>
      <c r="C112" s="680"/>
      <c r="D112" s="680"/>
      <c r="E112" s="684" t="s">
        <v>296</v>
      </c>
      <c r="F112" s="684"/>
      <c r="G112" s="684"/>
      <c r="H112" s="684"/>
      <c r="I112" s="684"/>
      <c r="J112" s="12"/>
    </row>
    <row r="113" spans="1:10" ht="33" customHeight="1">
      <c r="A113" s="685" t="s">
        <v>312</v>
      </c>
      <c r="B113" s="685"/>
      <c r="C113" s="685"/>
      <c r="D113" s="685"/>
      <c r="E113" s="686" t="s">
        <v>298</v>
      </c>
      <c r="F113" s="686"/>
      <c r="G113" s="686"/>
      <c r="H113" s="686"/>
      <c r="I113" s="686"/>
      <c r="J113" s="12"/>
    </row>
    <row r="114" spans="1:10" ht="15.75">
      <c r="A114" s="67" t="s">
        <v>274</v>
      </c>
      <c r="B114" s="67"/>
      <c r="C114" s="67"/>
      <c r="D114" s="67"/>
      <c r="E114" s="67"/>
      <c r="F114" s="67"/>
      <c r="G114" s="67"/>
      <c r="H114" s="67"/>
      <c r="I114" s="68" t="s">
        <v>335</v>
      </c>
      <c r="J114" s="12"/>
    </row>
    <row r="115" spans="1:10" ht="15.95" customHeight="1">
      <c r="A115" s="71"/>
      <c r="B115" s="70"/>
      <c r="C115" s="70"/>
      <c r="D115" s="70"/>
      <c r="E115" s="70"/>
      <c r="F115" s="70"/>
      <c r="G115" s="70"/>
      <c r="H115" s="70"/>
      <c r="I115" s="70"/>
    </row>
    <row r="116" spans="1:10" ht="50.25" customHeight="1">
      <c r="A116" s="73" t="s">
        <v>308</v>
      </c>
      <c r="B116" s="682" t="s">
        <v>336</v>
      </c>
      <c r="C116" s="682"/>
      <c r="D116" s="682"/>
      <c r="E116" s="682"/>
      <c r="F116" s="682"/>
      <c r="G116" s="682"/>
      <c r="H116" s="682"/>
      <c r="I116" s="682"/>
    </row>
    <row r="117" spans="1:10" ht="12" customHeight="1">
      <c r="A117" s="71"/>
      <c r="B117" s="70"/>
      <c r="C117" s="70"/>
      <c r="D117" s="70"/>
      <c r="E117" s="70"/>
      <c r="F117" s="70"/>
      <c r="G117" s="70"/>
      <c r="H117" s="70"/>
      <c r="I117" s="70"/>
    </row>
    <row r="118" spans="1:10" ht="16.5">
      <c r="A118" s="681" t="s">
        <v>337</v>
      </c>
      <c r="B118" s="681"/>
      <c r="C118" s="681"/>
      <c r="D118" s="681"/>
      <c r="E118" s="681"/>
      <c r="F118" s="681"/>
      <c r="G118" s="681"/>
      <c r="H118" s="681"/>
      <c r="I118" s="681"/>
    </row>
    <row r="119" spans="1:10" ht="15.95" customHeight="1">
      <c r="A119" s="71"/>
      <c r="B119" s="70"/>
      <c r="C119" s="70"/>
      <c r="D119" s="70"/>
      <c r="E119" s="70"/>
      <c r="F119" s="70"/>
      <c r="G119" s="70"/>
      <c r="H119" s="70"/>
      <c r="I119" s="70"/>
    </row>
    <row r="120" spans="1:10" ht="38.25" customHeight="1">
      <c r="A120" s="73" t="s">
        <v>303</v>
      </c>
      <c r="B120" s="682" t="s">
        <v>338</v>
      </c>
      <c r="C120" s="682"/>
      <c r="D120" s="682"/>
      <c r="E120" s="682"/>
      <c r="F120" s="682"/>
      <c r="G120" s="682"/>
      <c r="H120" s="682"/>
      <c r="I120" s="682"/>
    </row>
    <row r="121" spans="1:10" ht="8.1" customHeight="1">
      <c r="A121" s="70"/>
      <c r="B121" s="75"/>
      <c r="C121" s="75"/>
      <c r="D121" s="75"/>
      <c r="E121" s="75"/>
      <c r="F121" s="75"/>
      <c r="G121" s="75"/>
      <c r="H121" s="75"/>
      <c r="I121" s="75"/>
    </row>
    <row r="122" spans="1:10" ht="34.5" customHeight="1">
      <c r="A122" s="73" t="s">
        <v>308</v>
      </c>
      <c r="B122" s="688" t="s">
        <v>339</v>
      </c>
      <c r="C122" s="688"/>
      <c r="D122" s="688"/>
      <c r="E122" s="688"/>
      <c r="F122" s="688"/>
      <c r="G122" s="688"/>
      <c r="H122" s="688"/>
      <c r="I122" s="688"/>
    </row>
    <row r="123" spans="1:10" ht="12" customHeight="1">
      <c r="A123" s="71"/>
      <c r="B123" s="70"/>
      <c r="C123" s="70"/>
      <c r="D123" s="70"/>
      <c r="E123" s="70"/>
      <c r="F123" s="70"/>
      <c r="G123" s="70"/>
      <c r="H123" s="70"/>
      <c r="I123" s="70"/>
    </row>
    <row r="124" spans="1:10" ht="16.5">
      <c r="A124" s="681" t="s">
        <v>340</v>
      </c>
      <c r="B124" s="681"/>
      <c r="C124" s="681"/>
      <c r="D124" s="681"/>
      <c r="E124" s="681"/>
      <c r="F124" s="681"/>
      <c r="G124" s="681"/>
      <c r="H124" s="681"/>
      <c r="I124" s="681"/>
    </row>
    <row r="125" spans="1:10" ht="15.95" customHeight="1">
      <c r="A125" s="71"/>
      <c r="B125" s="70"/>
      <c r="C125" s="70"/>
      <c r="D125" s="70"/>
      <c r="E125" s="70"/>
      <c r="F125" s="70"/>
      <c r="G125" s="70"/>
      <c r="H125" s="70"/>
      <c r="I125" s="70"/>
    </row>
    <row r="126" spans="1:10" ht="82.5" customHeight="1">
      <c r="A126" s="682" t="s">
        <v>341</v>
      </c>
      <c r="B126" s="682"/>
      <c r="C126" s="682"/>
      <c r="D126" s="682"/>
      <c r="E126" s="682"/>
      <c r="F126" s="682"/>
      <c r="G126" s="682"/>
      <c r="H126" s="682"/>
      <c r="I126" s="682"/>
    </row>
    <row r="127" spans="1:10" ht="12" customHeight="1">
      <c r="A127" s="71"/>
      <c r="B127" s="70"/>
      <c r="C127" s="70"/>
      <c r="D127" s="70"/>
      <c r="E127" s="70"/>
      <c r="F127" s="70"/>
      <c r="G127" s="70"/>
      <c r="H127" s="70"/>
      <c r="I127" s="70"/>
    </row>
    <row r="128" spans="1:10" ht="21.75" customHeight="1">
      <c r="A128" s="681" t="s">
        <v>342</v>
      </c>
      <c r="B128" s="681"/>
      <c r="C128" s="681"/>
      <c r="D128" s="681"/>
      <c r="E128" s="681"/>
      <c r="F128" s="681"/>
      <c r="G128" s="681"/>
      <c r="H128" s="681"/>
      <c r="I128" s="681"/>
    </row>
    <row r="129" spans="1:10" ht="15.95" customHeight="1">
      <c r="A129" s="72"/>
      <c r="B129" s="70"/>
      <c r="C129" s="70"/>
      <c r="D129" s="70"/>
      <c r="E129" s="70"/>
      <c r="F129" s="70"/>
      <c r="G129" s="70"/>
      <c r="H129" s="70"/>
      <c r="I129" s="70"/>
    </row>
    <row r="130" spans="1:10" ht="69" customHeight="1">
      <c r="A130" s="73" t="s">
        <v>303</v>
      </c>
      <c r="B130" s="682" t="s">
        <v>343</v>
      </c>
      <c r="C130" s="682"/>
      <c r="D130" s="682"/>
      <c r="E130" s="682"/>
      <c r="F130" s="682"/>
      <c r="G130" s="682"/>
      <c r="H130" s="682"/>
      <c r="I130" s="682"/>
    </row>
    <row r="131" spans="1:10" ht="8.1" customHeight="1">
      <c r="A131" s="70"/>
      <c r="B131" s="75"/>
      <c r="C131" s="75"/>
      <c r="D131" s="75"/>
      <c r="E131" s="75"/>
      <c r="F131" s="75"/>
      <c r="G131" s="75"/>
      <c r="H131" s="75"/>
      <c r="I131" s="75"/>
    </row>
    <row r="132" spans="1:10" ht="183" customHeight="1">
      <c r="A132" s="73" t="s">
        <v>308</v>
      </c>
      <c r="B132" s="682" t="s">
        <v>344</v>
      </c>
      <c r="C132" s="682"/>
      <c r="D132" s="682"/>
      <c r="E132" s="682"/>
      <c r="F132" s="682"/>
      <c r="G132" s="682"/>
      <c r="H132" s="682"/>
      <c r="I132" s="682"/>
    </row>
    <row r="133" spans="1:10" ht="28.5" customHeight="1">
      <c r="A133" s="73"/>
      <c r="B133" s="66"/>
      <c r="C133" s="66"/>
      <c r="D133" s="66"/>
      <c r="E133" s="66"/>
      <c r="F133" s="66"/>
      <c r="G133" s="66"/>
      <c r="H133" s="66"/>
      <c r="I133" s="66"/>
    </row>
    <row r="134" spans="1:10" ht="24.95" customHeight="1">
      <c r="A134" s="73"/>
      <c r="B134" s="66"/>
      <c r="C134" s="66"/>
      <c r="D134" s="66"/>
      <c r="E134" s="66"/>
      <c r="F134" s="66"/>
      <c r="G134" s="66"/>
      <c r="H134" s="66"/>
      <c r="I134" s="66"/>
    </row>
    <row r="135" spans="1:10" ht="21" customHeight="1">
      <c r="A135" s="680" t="s">
        <v>296</v>
      </c>
      <c r="B135" s="680"/>
      <c r="C135" s="680"/>
      <c r="D135" s="680"/>
      <c r="E135" s="684" t="s">
        <v>296</v>
      </c>
      <c r="F135" s="684"/>
      <c r="G135" s="684"/>
      <c r="H135" s="684"/>
      <c r="I135" s="684"/>
      <c r="J135" s="12"/>
    </row>
    <row r="136" spans="1:10" ht="33" customHeight="1">
      <c r="A136" s="685" t="s">
        <v>312</v>
      </c>
      <c r="B136" s="685"/>
      <c r="C136" s="685"/>
      <c r="D136" s="685"/>
      <c r="E136" s="686" t="s">
        <v>298</v>
      </c>
      <c r="F136" s="686"/>
      <c r="G136" s="686"/>
      <c r="H136" s="686"/>
      <c r="I136" s="686"/>
      <c r="J136" s="12"/>
    </row>
    <row r="137" spans="1:10" ht="15.75">
      <c r="A137" s="67" t="s">
        <v>274</v>
      </c>
      <c r="B137" s="67"/>
      <c r="C137" s="67"/>
      <c r="D137" s="67"/>
      <c r="E137" s="67"/>
      <c r="F137" s="67"/>
      <c r="G137" s="67"/>
      <c r="H137" s="67"/>
      <c r="I137" s="68" t="s">
        <v>345</v>
      </c>
      <c r="J137" s="12"/>
    </row>
    <row r="138" spans="1:10" ht="15.75">
      <c r="A138" s="67"/>
      <c r="B138" s="67"/>
      <c r="C138" s="67"/>
      <c r="D138" s="67"/>
      <c r="E138" s="67"/>
      <c r="F138" s="67"/>
      <c r="G138" s="67"/>
      <c r="H138" s="67"/>
      <c r="I138" s="68"/>
      <c r="J138" s="12"/>
    </row>
    <row r="139" spans="1:10" ht="8.25" customHeight="1">
      <c r="A139" s="67"/>
      <c r="B139" s="67"/>
      <c r="C139" s="67"/>
      <c r="D139" s="67"/>
      <c r="E139" s="67"/>
      <c r="F139" s="67"/>
      <c r="G139" s="67"/>
      <c r="H139" s="67"/>
      <c r="I139" s="68"/>
      <c r="J139" s="12"/>
    </row>
    <row r="140" spans="1:10" ht="54" customHeight="1">
      <c r="A140" s="73" t="s">
        <v>328</v>
      </c>
      <c r="B140" s="682" t="s">
        <v>346</v>
      </c>
      <c r="C140" s="682"/>
      <c r="D140" s="682"/>
      <c r="E140" s="682"/>
      <c r="F140" s="682"/>
      <c r="G140" s="682"/>
      <c r="H140" s="682"/>
      <c r="I140" s="682"/>
    </row>
    <row r="141" spans="1:10" ht="12" customHeight="1">
      <c r="A141" s="73"/>
      <c r="B141" s="682"/>
      <c r="C141" s="682"/>
      <c r="D141" s="682"/>
      <c r="E141" s="682"/>
      <c r="F141" s="682"/>
      <c r="G141" s="682"/>
      <c r="H141" s="682"/>
      <c r="I141" s="682"/>
    </row>
    <row r="142" spans="1:10" ht="124.5" customHeight="1">
      <c r="A142" s="73" t="s">
        <v>347</v>
      </c>
      <c r="B142" s="682" t="s">
        <v>348</v>
      </c>
      <c r="C142" s="682"/>
      <c r="D142" s="682"/>
      <c r="E142" s="682"/>
      <c r="F142" s="682"/>
      <c r="G142" s="682"/>
      <c r="H142" s="682"/>
      <c r="I142" s="682"/>
    </row>
    <row r="143" spans="1:10" ht="12" customHeight="1">
      <c r="A143" s="73"/>
      <c r="B143" s="682"/>
      <c r="C143" s="682"/>
      <c r="D143" s="682"/>
      <c r="E143" s="682"/>
      <c r="F143" s="682"/>
      <c r="G143" s="682"/>
      <c r="H143" s="682"/>
      <c r="I143" s="682"/>
    </row>
    <row r="144" spans="1:10" ht="51" customHeight="1">
      <c r="A144" s="73" t="s">
        <v>349</v>
      </c>
      <c r="B144" s="682" t="s">
        <v>350</v>
      </c>
      <c r="C144" s="682"/>
      <c r="D144" s="682"/>
      <c r="E144" s="682"/>
      <c r="F144" s="682"/>
      <c r="G144" s="682"/>
      <c r="H144" s="682"/>
      <c r="I144" s="682"/>
    </row>
    <row r="145" spans="1:10" ht="12" customHeight="1">
      <c r="A145" s="73"/>
      <c r="B145" s="682"/>
      <c r="C145" s="682"/>
      <c r="D145" s="682"/>
      <c r="E145" s="682"/>
      <c r="F145" s="682"/>
      <c r="G145" s="682"/>
      <c r="H145" s="682"/>
      <c r="I145" s="682"/>
    </row>
    <row r="146" spans="1:10" ht="145.5" customHeight="1">
      <c r="A146" s="73" t="s">
        <v>351</v>
      </c>
      <c r="B146" s="682" t="s">
        <v>352</v>
      </c>
      <c r="C146" s="682"/>
      <c r="D146" s="682"/>
      <c r="E146" s="682"/>
      <c r="F146" s="682"/>
      <c r="G146" s="682"/>
      <c r="H146" s="682"/>
      <c r="I146" s="682"/>
    </row>
    <row r="147" spans="1:10" ht="12" customHeight="1">
      <c r="A147" s="73"/>
      <c r="B147" s="682"/>
      <c r="C147" s="682"/>
      <c r="D147" s="682"/>
      <c r="E147" s="682"/>
      <c r="F147" s="682"/>
      <c r="G147" s="682"/>
      <c r="H147" s="682"/>
      <c r="I147" s="682"/>
    </row>
    <row r="148" spans="1:10" ht="70.5" customHeight="1">
      <c r="A148" s="73" t="s">
        <v>353</v>
      </c>
      <c r="B148" s="682" t="s">
        <v>354</v>
      </c>
      <c r="C148" s="682"/>
      <c r="D148" s="682"/>
      <c r="E148" s="682"/>
      <c r="F148" s="682"/>
      <c r="G148" s="682"/>
      <c r="H148" s="682"/>
      <c r="I148" s="682"/>
    </row>
    <row r="149" spans="1:10" ht="12" customHeight="1">
      <c r="A149" s="73"/>
      <c r="B149" s="682"/>
      <c r="C149" s="682"/>
      <c r="D149" s="682"/>
      <c r="E149" s="682"/>
      <c r="F149" s="682"/>
      <c r="G149" s="682"/>
      <c r="H149" s="682"/>
      <c r="I149" s="682"/>
    </row>
    <row r="150" spans="1:10" ht="102.75" customHeight="1">
      <c r="A150" s="73" t="s">
        <v>355</v>
      </c>
      <c r="B150" s="682" t="s">
        <v>356</v>
      </c>
      <c r="C150" s="682"/>
      <c r="D150" s="682"/>
      <c r="E150" s="682"/>
      <c r="F150" s="682"/>
      <c r="G150" s="682"/>
      <c r="H150" s="682"/>
      <c r="I150" s="682"/>
    </row>
    <row r="151" spans="1:10" ht="51" customHeight="1">
      <c r="A151" s="73"/>
      <c r="B151" s="66"/>
      <c r="C151" s="66"/>
      <c r="D151" s="66"/>
      <c r="E151" s="66"/>
      <c r="F151" s="66"/>
      <c r="G151" s="66"/>
      <c r="H151" s="66"/>
      <c r="I151" s="66"/>
    </row>
    <row r="152" spans="1:10" ht="24.95" customHeight="1">
      <c r="A152" s="73"/>
      <c r="B152" s="66"/>
      <c r="C152" s="66"/>
      <c r="D152" s="66"/>
      <c r="E152" s="66"/>
      <c r="F152" s="66"/>
      <c r="G152" s="66"/>
      <c r="H152" s="66"/>
      <c r="I152" s="66"/>
    </row>
    <row r="153" spans="1:10" ht="21" customHeight="1">
      <c r="A153" s="680" t="s">
        <v>296</v>
      </c>
      <c r="B153" s="680"/>
      <c r="C153" s="680"/>
      <c r="D153" s="680"/>
      <c r="E153" s="684" t="s">
        <v>296</v>
      </c>
      <c r="F153" s="684"/>
      <c r="G153" s="684"/>
      <c r="H153" s="684"/>
      <c r="I153" s="684"/>
      <c r="J153" s="12"/>
    </row>
    <row r="154" spans="1:10" ht="33" customHeight="1">
      <c r="A154" s="685" t="s">
        <v>312</v>
      </c>
      <c r="B154" s="685"/>
      <c r="C154" s="685"/>
      <c r="D154" s="685"/>
      <c r="E154" s="686" t="s">
        <v>298</v>
      </c>
      <c r="F154" s="686"/>
      <c r="G154" s="686"/>
      <c r="H154" s="686"/>
      <c r="I154" s="686"/>
      <c r="J154" s="12"/>
    </row>
    <row r="155" spans="1:10" ht="15.75">
      <c r="A155" s="67" t="s">
        <v>274</v>
      </c>
      <c r="B155" s="67"/>
      <c r="C155" s="67"/>
      <c r="D155" s="67"/>
      <c r="E155" s="67"/>
      <c r="F155" s="67"/>
      <c r="G155" s="67"/>
      <c r="H155" s="67"/>
      <c r="I155" s="68" t="s">
        <v>357</v>
      </c>
      <c r="J155" s="12"/>
    </row>
    <row r="156" spans="1:10" ht="15.75">
      <c r="A156" s="67"/>
      <c r="B156" s="67"/>
      <c r="C156" s="67"/>
      <c r="D156" s="67"/>
      <c r="E156" s="67"/>
      <c r="F156" s="67"/>
      <c r="G156" s="67"/>
      <c r="H156" s="67"/>
      <c r="I156" s="68"/>
      <c r="J156" s="12"/>
    </row>
    <row r="157" spans="1:10" ht="21" customHeight="1">
      <c r="A157" s="73" t="s">
        <v>358</v>
      </c>
      <c r="B157" s="682" t="s">
        <v>359</v>
      </c>
      <c r="C157" s="682"/>
      <c r="D157" s="682"/>
      <c r="E157" s="682"/>
      <c r="F157" s="682"/>
      <c r="G157" s="682"/>
      <c r="H157" s="682"/>
      <c r="I157" s="682"/>
    </row>
    <row r="158" spans="1:10" ht="8.1" customHeight="1">
      <c r="A158" s="73"/>
      <c r="B158" s="70"/>
      <c r="C158" s="70"/>
      <c r="D158" s="70"/>
      <c r="E158" s="70"/>
      <c r="F158" s="70"/>
      <c r="G158" s="70"/>
      <c r="H158" s="70"/>
      <c r="I158" s="70"/>
    </row>
    <row r="159" spans="1:10" ht="74.25" customHeight="1">
      <c r="A159" s="73" t="s">
        <v>360</v>
      </c>
      <c r="B159" s="682" t="s">
        <v>361</v>
      </c>
      <c r="C159" s="682"/>
      <c r="D159" s="682"/>
      <c r="E159" s="682"/>
      <c r="F159" s="682"/>
      <c r="G159" s="682"/>
      <c r="H159" s="682"/>
      <c r="I159" s="682"/>
    </row>
    <row r="160" spans="1:10" ht="8.1" customHeight="1">
      <c r="A160" s="71"/>
      <c r="B160" s="70"/>
      <c r="C160" s="70"/>
      <c r="D160" s="70"/>
      <c r="E160" s="70"/>
      <c r="F160" s="70"/>
      <c r="G160" s="70"/>
      <c r="H160" s="70"/>
      <c r="I160" s="70"/>
    </row>
    <row r="161" spans="1:9" ht="16.5">
      <c r="A161" s="681" t="s">
        <v>362</v>
      </c>
      <c r="B161" s="681"/>
      <c r="C161" s="681"/>
      <c r="D161" s="681"/>
      <c r="E161" s="681"/>
      <c r="F161" s="681"/>
      <c r="G161" s="681"/>
      <c r="H161" s="681"/>
      <c r="I161" s="681"/>
    </row>
    <row r="162" spans="1:9" ht="8.1" customHeight="1">
      <c r="A162" s="71"/>
      <c r="B162" s="70"/>
      <c r="C162" s="70"/>
      <c r="D162" s="70"/>
      <c r="E162" s="70"/>
      <c r="F162" s="70"/>
      <c r="G162" s="70"/>
      <c r="H162" s="70"/>
      <c r="I162" s="70"/>
    </row>
    <row r="163" spans="1:9" ht="54.75" customHeight="1">
      <c r="A163" s="682" t="s">
        <v>363</v>
      </c>
      <c r="B163" s="682"/>
      <c r="C163" s="682"/>
      <c r="D163" s="682"/>
      <c r="E163" s="682"/>
      <c r="F163" s="682"/>
      <c r="G163" s="682"/>
      <c r="H163" s="682"/>
      <c r="I163" s="682"/>
    </row>
    <row r="164" spans="1:9" ht="8.1" customHeight="1">
      <c r="A164" s="72"/>
      <c r="B164" s="70"/>
      <c r="C164" s="70"/>
      <c r="D164" s="70"/>
      <c r="E164" s="70"/>
      <c r="F164" s="70"/>
      <c r="G164" s="70"/>
      <c r="H164" s="70"/>
      <c r="I164" s="70"/>
    </row>
    <row r="165" spans="1:9" ht="16.5">
      <c r="A165" s="681" t="s">
        <v>364</v>
      </c>
      <c r="B165" s="681"/>
      <c r="C165" s="681"/>
      <c r="D165" s="681"/>
      <c r="E165" s="681"/>
      <c r="F165" s="681"/>
      <c r="G165" s="681"/>
      <c r="H165" s="681"/>
      <c r="I165" s="681"/>
    </row>
    <row r="166" spans="1:9" ht="8.1" customHeight="1">
      <c r="A166" s="71"/>
      <c r="B166" s="70"/>
      <c r="C166" s="70"/>
      <c r="D166" s="70"/>
      <c r="E166" s="70"/>
      <c r="F166" s="70"/>
      <c r="G166" s="70"/>
      <c r="H166" s="70"/>
      <c r="I166" s="70"/>
    </row>
    <row r="167" spans="1:9" ht="70.5" customHeight="1">
      <c r="A167" s="73" t="s">
        <v>303</v>
      </c>
      <c r="B167" s="682" t="s">
        <v>365</v>
      </c>
      <c r="C167" s="682"/>
      <c r="D167" s="682"/>
      <c r="E167" s="682"/>
      <c r="F167" s="682"/>
      <c r="G167" s="682"/>
      <c r="H167" s="682"/>
      <c r="I167" s="682"/>
    </row>
    <row r="168" spans="1:9" ht="8.1" customHeight="1">
      <c r="A168" s="74"/>
      <c r="B168" s="70"/>
      <c r="C168" s="70"/>
      <c r="D168" s="70"/>
      <c r="E168" s="70"/>
      <c r="F168" s="70"/>
      <c r="G168" s="70"/>
      <c r="H168" s="70"/>
      <c r="I168" s="70"/>
    </row>
    <row r="169" spans="1:9" ht="36" customHeight="1">
      <c r="A169" s="73" t="s">
        <v>308</v>
      </c>
      <c r="B169" s="682" t="s">
        <v>366</v>
      </c>
      <c r="C169" s="682"/>
      <c r="D169" s="682"/>
      <c r="E169" s="682"/>
      <c r="F169" s="682"/>
      <c r="G169" s="682"/>
      <c r="H169" s="682"/>
      <c r="I169" s="682"/>
    </row>
    <row r="170" spans="1:9" ht="8.1" customHeight="1">
      <c r="A170" s="74"/>
      <c r="B170" s="70"/>
      <c r="C170" s="70"/>
      <c r="D170" s="70"/>
      <c r="E170" s="70"/>
      <c r="F170" s="70"/>
      <c r="G170" s="70"/>
      <c r="H170" s="70"/>
      <c r="I170" s="70"/>
    </row>
    <row r="171" spans="1:9" ht="52.5" customHeight="1">
      <c r="A171" s="73" t="s">
        <v>328</v>
      </c>
      <c r="B171" s="682" t="s">
        <v>367</v>
      </c>
      <c r="C171" s="682"/>
      <c r="D171" s="682"/>
      <c r="E171" s="682"/>
      <c r="F171" s="682"/>
      <c r="G171" s="682"/>
      <c r="H171" s="682"/>
      <c r="I171" s="682"/>
    </row>
    <row r="172" spans="1:9" ht="8.1" customHeight="1">
      <c r="A172" s="73"/>
      <c r="B172" s="70"/>
      <c r="C172" s="70"/>
      <c r="D172" s="70"/>
      <c r="E172" s="70"/>
      <c r="F172" s="70"/>
      <c r="G172" s="70"/>
      <c r="H172" s="70"/>
      <c r="I172" s="70"/>
    </row>
    <row r="173" spans="1:9" ht="49.5" customHeight="1">
      <c r="A173" s="73" t="s">
        <v>347</v>
      </c>
      <c r="B173" s="682" t="s">
        <v>368</v>
      </c>
      <c r="C173" s="682"/>
      <c r="D173" s="682"/>
      <c r="E173" s="682"/>
      <c r="F173" s="682"/>
      <c r="G173" s="682"/>
      <c r="H173" s="682"/>
      <c r="I173" s="682"/>
    </row>
    <row r="174" spans="1:9" ht="8.1" customHeight="1">
      <c r="A174" s="73"/>
      <c r="B174" s="70"/>
      <c r="C174" s="70"/>
      <c r="D174" s="70"/>
      <c r="E174" s="70"/>
      <c r="F174" s="70"/>
      <c r="G174" s="70"/>
      <c r="H174" s="70"/>
      <c r="I174" s="70"/>
    </row>
    <row r="175" spans="1:9" ht="88.5" customHeight="1">
      <c r="A175" s="73" t="s">
        <v>349</v>
      </c>
      <c r="B175" s="682" t="s">
        <v>369</v>
      </c>
      <c r="C175" s="682"/>
      <c r="D175" s="682"/>
      <c r="E175" s="682"/>
      <c r="F175" s="682"/>
      <c r="G175" s="682"/>
      <c r="H175" s="682"/>
      <c r="I175" s="682"/>
    </row>
    <row r="176" spans="1:9" ht="8.1" customHeight="1">
      <c r="A176" s="73"/>
      <c r="B176" s="70"/>
      <c r="C176" s="70"/>
      <c r="D176" s="70"/>
      <c r="E176" s="70"/>
      <c r="F176" s="70"/>
      <c r="G176" s="70"/>
      <c r="H176" s="70"/>
      <c r="I176" s="70"/>
    </row>
    <row r="177" spans="1:10" ht="72" customHeight="1">
      <c r="A177" s="73" t="s">
        <v>370</v>
      </c>
      <c r="B177" s="682" t="s">
        <v>371</v>
      </c>
      <c r="C177" s="682"/>
      <c r="D177" s="682"/>
      <c r="E177" s="682"/>
      <c r="F177" s="682"/>
      <c r="G177" s="682"/>
      <c r="H177" s="682"/>
      <c r="I177" s="682"/>
    </row>
    <row r="178" spans="1:10" ht="31.5" customHeight="1">
      <c r="A178" s="73"/>
      <c r="B178" s="66"/>
      <c r="C178" s="66"/>
      <c r="D178" s="66"/>
      <c r="E178" s="66"/>
      <c r="F178" s="66"/>
      <c r="G178" s="66"/>
      <c r="H178" s="66"/>
      <c r="I178" s="66"/>
    </row>
    <row r="179" spans="1:10" ht="31.5" customHeight="1">
      <c r="A179" s="73"/>
      <c r="B179" s="66"/>
      <c r="C179" s="66"/>
      <c r="D179" s="66"/>
      <c r="E179" s="66"/>
      <c r="F179" s="66"/>
      <c r="G179" s="66"/>
      <c r="H179" s="66"/>
      <c r="I179" s="66"/>
    </row>
    <row r="180" spans="1:10" ht="21" customHeight="1">
      <c r="A180" s="680" t="s">
        <v>296</v>
      </c>
      <c r="B180" s="680"/>
      <c r="C180" s="680"/>
      <c r="D180" s="680"/>
      <c r="E180" s="684" t="s">
        <v>296</v>
      </c>
      <c r="F180" s="684"/>
      <c r="G180" s="684"/>
      <c r="H180" s="684"/>
      <c r="I180" s="684"/>
      <c r="J180" s="12"/>
    </row>
    <row r="181" spans="1:10" ht="33" customHeight="1">
      <c r="A181" s="685" t="s">
        <v>312</v>
      </c>
      <c r="B181" s="685"/>
      <c r="C181" s="685"/>
      <c r="D181" s="685"/>
      <c r="E181" s="686" t="s">
        <v>298</v>
      </c>
      <c r="F181" s="686"/>
      <c r="G181" s="686"/>
      <c r="H181" s="686"/>
      <c r="I181" s="686"/>
      <c r="J181" s="12"/>
    </row>
    <row r="182" spans="1:10" ht="15.75">
      <c r="A182" s="67" t="s">
        <v>274</v>
      </c>
      <c r="B182" s="67"/>
      <c r="C182" s="67"/>
      <c r="D182" s="67"/>
      <c r="E182" s="67"/>
      <c r="F182" s="67"/>
      <c r="G182" s="67"/>
      <c r="H182" s="67"/>
      <c r="I182" s="68" t="s">
        <v>372</v>
      </c>
      <c r="J182" s="12"/>
    </row>
    <row r="183" spans="1:10" ht="15.75">
      <c r="A183" s="67"/>
      <c r="B183" s="67"/>
      <c r="C183" s="67"/>
      <c r="D183" s="67"/>
      <c r="E183" s="67"/>
      <c r="F183" s="67"/>
      <c r="G183" s="67"/>
      <c r="H183" s="67"/>
      <c r="I183" s="68"/>
      <c r="J183" s="12"/>
    </row>
    <row r="184" spans="1:10" ht="53.25" customHeight="1">
      <c r="A184" s="73" t="s">
        <v>351</v>
      </c>
      <c r="B184" s="682" t="s">
        <v>373</v>
      </c>
      <c r="C184" s="682"/>
      <c r="D184" s="682"/>
      <c r="E184" s="682"/>
      <c r="F184" s="682"/>
      <c r="G184" s="682"/>
      <c r="H184" s="682"/>
      <c r="I184" s="682"/>
    </row>
    <row r="185" spans="1:10" ht="15.75">
      <c r="A185" s="71"/>
      <c r="B185" s="70"/>
      <c r="C185" s="70"/>
      <c r="D185" s="70"/>
      <c r="E185" s="70"/>
      <c r="F185" s="70"/>
      <c r="G185" s="70"/>
      <c r="H185" s="70"/>
      <c r="I185" s="70"/>
    </row>
    <row r="186" spans="1:10" ht="21.95" customHeight="1">
      <c r="A186" s="70"/>
      <c r="B186" s="65"/>
      <c r="C186" s="70"/>
      <c r="D186" s="70"/>
      <c r="E186" s="70"/>
      <c r="F186" s="65"/>
      <c r="G186" s="70"/>
      <c r="H186" s="70"/>
      <c r="I186" s="70"/>
    </row>
    <row r="187" spans="1:10" ht="21.95" customHeight="1">
      <c r="A187" s="70"/>
      <c r="B187" s="76" t="s">
        <v>374</v>
      </c>
      <c r="C187" s="76"/>
      <c r="D187" s="76"/>
      <c r="E187" s="76"/>
      <c r="F187" s="76" t="s">
        <v>374</v>
      </c>
      <c r="G187" s="76"/>
      <c r="H187" s="76"/>
      <c r="I187" s="76"/>
    </row>
    <row r="188" spans="1:10" ht="35.25" customHeight="1">
      <c r="A188" s="70"/>
      <c r="B188" s="687" t="s">
        <v>312</v>
      </c>
      <c r="C188" s="687"/>
      <c r="D188" s="687"/>
      <c r="E188" s="687"/>
      <c r="F188" s="687" t="s">
        <v>298</v>
      </c>
      <c r="G188" s="687"/>
      <c r="H188" s="687"/>
      <c r="I188" s="687"/>
    </row>
    <row r="189" spans="1:10" ht="21.95" customHeight="1">
      <c r="A189" s="70"/>
      <c r="B189" s="77"/>
      <c r="C189" s="71"/>
      <c r="D189" s="71"/>
      <c r="E189" s="71"/>
      <c r="F189" s="78"/>
      <c r="G189" s="78"/>
      <c r="H189" s="78"/>
      <c r="I189" s="78"/>
    </row>
    <row r="190" spans="1:10" ht="21.95" customHeight="1">
      <c r="A190" s="70"/>
      <c r="B190" s="680" t="s">
        <v>375</v>
      </c>
      <c r="C190" s="680"/>
      <c r="D190" s="680"/>
      <c r="E190" s="680"/>
      <c r="F190" s="680" t="s">
        <v>375</v>
      </c>
      <c r="G190" s="680"/>
      <c r="H190" s="680"/>
      <c r="I190" s="680"/>
    </row>
    <row r="191" spans="1:10" ht="21.95" customHeight="1">
      <c r="A191" s="70"/>
      <c r="B191" s="65"/>
      <c r="C191" s="71"/>
      <c r="D191" s="71"/>
      <c r="E191" s="71"/>
      <c r="F191" s="65"/>
      <c r="G191" s="71"/>
      <c r="H191" s="71"/>
      <c r="I191" s="71"/>
    </row>
    <row r="192" spans="1:10" ht="21.95" customHeight="1">
      <c r="A192" s="70"/>
      <c r="B192" s="65"/>
      <c r="C192" s="71"/>
      <c r="D192" s="71"/>
      <c r="E192" s="71"/>
      <c r="F192" s="65"/>
      <c r="G192" s="71"/>
      <c r="H192" s="71"/>
      <c r="I192" s="71"/>
    </row>
    <row r="193" spans="1:9" ht="24.75" customHeight="1">
      <c r="A193" s="70"/>
      <c r="B193" s="67" t="s">
        <v>376</v>
      </c>
      <c r="C193" s="79"/>
      <c r="D193" s="67"/>
      <c r="E193" s="67"/>
      <c r="F193" s="624" t="str">
        <f>"Name : "&amp; 'Names of Bidder'!D28</f>
        <v xml:space="preserve">Name : </v>
      </c>
      <c r="G193" s="683"/>
      <c r="H193" s="683"/>
      <c r="I193" s="683"/>
    </row>
    <row r="194" spans="1:9" ht="21.95" customHeight="1">
      <c r="A194" s="70"/>
      <c r="B194" s="67" t="s">
        <v>43</v>
      </c>
      <c r="C194" s="79"/>
      <c r="D194" s="67"/>
      <c r="E194" s="67"/>
      <c r="F194" s="624" t="str">
        <f>"Designation : " &amp; 'Names of Bidder'!D29</f>
        <v xml:space="preserve">Designation : </v>
      </c>
      <c r="G194" s="683"/>
      <c r="H194" s="683"/>
      <c r="I194" s="683"/>
    </row>
    <row r="195" spans="1:9" ht="21.95" customHeight="1">
      <c r="A195" s="70"/>
      <c r="B195" s="76"/>
      <c r="C195" s="71"/>
      <c r="D195" s="71"/>
      <c r="E195" s="71"/>
      <c r="F195" s="76"/>
      <c r="G195" s="71"/>
      <c r="H195" s="71"/>
      <c r="I195" s="71"/>
    </row>
    <row r="196" spans="1:9" ht="21.95" customHeight="1">
      <c r="A196" s="70"/>
      <c r="B196" s="680" t="s">
        <v>377</v>
      </c>
      <c r="C196" s="680"/>
      <c r="D196" s="680"/>
      <c r="E196" s="680"/>
      <c r="F196" s="680" t="s">
        <v>377</v>
      </c>
      <c r="G196" s="680"/>
      <c r="H196" s="680"/>
      <c r="I196" s="680"/>
    </row>
    <row r="197" spans="1:9" ht="21.95" customHeight="1">
      <c r="A197" s="70"/>
      <c r="B197" s="67" t="s">
        <v>376</v>
      </c>
      <c r="C197" s="67"/>
      <c r="D197" s="67"/>
      <c r="E197" s="67"/>
      <c r="F197" s="67" t="s">
        <v>376</v>
      </c>
      <c r="G197" s="76"/>
      <c r="H197" s="76"/>
      <c r="I197" s="76"/>
    </row>
    <row r="198" spans="1:9" ht="21.95" customHeight="1">
      <c r="A198" s="70"/>
      <c r="B198" s="67" t="s">
        <v>43</v>
      </c>
      <c r="C198" s="67"/>
      <c r="D198" s="67"/>
      <c r="E198" s="67"/>
      <c r="F198" s="67" t="s">
        <v>43</v>
      </c>
      <c r="G198" s="70"/>
      <c r="H198" s="70"/>
      <c r="I198" s="70"/>
    </row>
    <row r="199" spans="1:9" ht="21.95" customHeight="1">
      <c r="A199" s="70"/>
      <c r="B199" s="70"/>
      <c r="C199" s="70"/>
      <c r="D199" s="70"/>
      <c r="E199" s="70"/>
      <c r="F199" s="70"/>
      <c r="G199" s="70"/>
      <c r="H199" s="70"/>
      <c r="I199" s="70"/>
    </row>
    <row r="200" spans="1:9" ht="21.95" customHeight="1">
      <c r="A200" s="70"/>
      <c r="B200" s="680" t="s">
        <v>377</v>
      </c>
      <c r="C200" s="680"/>
      <c r="D200" s="680"/>
      <c r="E200" s="680"/>
      <c r="F200" s="680" t="s">
        <v>377</v>
      </c>
      <c r="G200" s="680"/>
      <c r="H200" s="680"/>
      <c r="I200" s="680"/>
    </row>
    <row r="201" spans="1:9" ht="21.95" customHeight="1">
      <c r="A201" s="70"/>
      <c r="B201" s="67" t="s">
        <v>376</v>
      </c>
      <c r="C201" s="67"/>
      <c r="D201" s="67"/>
      <c r="E201" s="67"/>
      <c r="F201" s="67" t="s">
        <v>376</v>
      </c>
      <c r="G201" s="76"/>
      <c r="H201" s="76"/>
      <c r="I201" s="76"/>
    </row>
    <row r="202" spans="1:9" ht="21.95" customHeight="1">
      <c r="A202" s="70"/>
      <c r="B202" s="67" t="s">
        <v>43</v>
      </c>
      <c r="C202" s="67"/>
      <c r="D202" s="67"/>
      <c r="E202" s="67"/>
      <c r="F202" s="67" t="s">
        <v>43</v>
      </c>
      <c r="G202" s="70"/>
      <c r="H202" s="70"/>
      <c r="I202" s="70"/>
    </row>
    <row r="203" spans="1:9" ht="21.95" customHeight="1">
      <c r="A203" s="70"/>
      <c r="B203" s="67"/>
      <c r="C203" s="67"/>
      <c r="D203" s="67"/>
      <c r="E203" s="67"/>
      <c r="F203" s="67"/>
      <c r="G203" s="70"/>
      <c r="H203" s="70"/>
      <c r="I203" s="70"/>
    </row>
    <row r="204" spans="1:9" ht="21.95" customHeight="1">
      <c r="A204" s="70"/>
      <c r="B204" s="67"/>
      <c r="C204" s="67"/>
      <c r="D204" s="67"/>
      <c r="E204" s="67"/>
      <c r="F204" s="67"/>
      <c r="G204" s="70"/>
      <c r="H204" s="70"/>
      <c r="I204" s="70"/>
    </row>
    <row r="205" spans="1:9" ht="21.95" customHeight="1">
      <c r="A205" s="70"/>
      <c r="B205" s="67"/>
      <c r="C205" s="67"/>
      <c r="D205" s="67"/>
      <c r="E205" s="67"/>
      <c r="F205" s="67"/>
      <c r="G205" s="70"/>
      <c r="H205" s="70"/>
      <c r="I205" s="70"/>
    </row>
    <row r="206" spans="1:9" ht="21.95" customHeight="1">
      <c r="A206" s="70"/>
      <c r="B206" s="67"/>
      <c r="C206" s="67"/>
      <c r="D206" s="67"/>
      <c r="E206" s="67"/>
      <c r="F206" s="67"/>
      <c r="G206" s="70"/>
      <c r="H206" s="70"/>
      <c r="I206" s="70"/>
    </row>
    <row r="207" spans="1:9" ht="21.95" customHeight="1">
      <c r="A207" s="70"/>
      <c r="B207" s="67"/>
      <c r="C207" s="67"/>
      <c r="D207" s="67"/>
      <c r="E207" s="67"/>
      <c r="F207" s="67"/>
      <c r="G207" s="70"/>
      <c r="H207" s="70"/>
      <c r="I207" s="70"/>
    </row>
    <row r="208" spans="1:9" ht="21.95" customHeight="1">
      <c r="A208" s="70"/>
      <c r="B208" s="67"/>
      <c r="C208" s="67"/>
      <c r="D208" s="67"/>
      <c r="E208" s="67"/>
      <c r="F208" s="67"/>
      <c r="G208" s="70"/>
      <c r="H208" s="70"/>
      <c r="I208" s="70"/>
    </row>
    <row r="209" spans="1:9" ht="21.95" customHeight="1">
      <c r="A209" s="70"/>
      <c r="B209" s="67"/>
      <c r="C209" s="67"/>
      <c r="D209" s="67"/>
      <c r="E209" s="67"/>
      <c r="F209" s="67"/>
      <c r="G209" s="70"/>
      <c r="H209" s="70"/>
      <c r="I209" s="70"/>
    </row>
    <row r="210" spans="1:9" ht="21.95" customHeight="1">
      <c r="A210" s="70"/>
      <c r="B210" s="67"/>
      <c r="C210" s="67"/>
      <c r="D210" s="67"/>
      <c r="E210" s="67"/>
      <c r="F210" s="67"/>
      <c r="G210" s="70"/>
      <c r="H210" s="70"/>
      <c r="I210" s="70"/>
    </row>
    <row r="211" spans="1:9" ht="21.95" customHeight="1">
      <c r="A211" s="70"/>
      <c r="B211" s="67"/>
      <c r="C211" s="67"/>
      <c r="D211" s="67"/>
      <c r="E211" s="67"/>
      <c r="F211" s="67"/>
      <c r="G211" s="70"/>
      <c r="H211" s="70"/>
      <c r="I211" s="70"/>
    </row>
    <row r="212" spans="1:9" ht="21.95" customHeight="1">
      <c r="A212" s="70"/>
      <c r="B212" s="67"/>
      <c r="C212" s="67"/>
      <c r="D212" s="67"/>
      <c r="E212" s="67"/>
      <c r="F212" s="67"/>
      <c r="G212" s="70"/>
      <c r="H212" s="70"/>
      <c r="I212" s="70"/>
    </row>
    <row r="213" spans="1:9" ht="21.95" customHeight="1">
      <c r="A213" s="70"/>
      <c r="B213" s="67"/>
      <c r="C213" s="67"/>
      <c r="D213" s="67"/>
      <c r="E213" s="67"/>
      <c r="F213" s="67"/>
      <c r="G213" s="70"/>
      <c r="H213" s="70"/>
      <c r="I213" s="70"/>
    </row>
    <row r="214" spans="1:9" ht="21.95" customHeight="1">
      <c r="A214" s="70"/>
      <c r="B214" s="67"/>
      <c r="C214" s="67"/>
      <c r="D214" s="67"/>
      <c r="E214" s="67"/>
      <c r="F214" s="67"/>
      <c r="G214" s="70"/>
      <c r="H214" s="70"/>
      <c r="I214" s="70"/>
    </row>
    <row r="215" spans="1:9" ht="15.75" customHeight="1">
      <c r="A215" s="70"/>
      <c r="B215" s="67"/>
      <c r="C215" s="67"/>
      <c r="D215" s="67"/>
      <c r="E215" s="67"/>
      <c r="F215" s="67"/>
      <c r="G215" s="70"/>
      <c r="H215" s="70"/>
      <c r="I215" s="70"/>
    </row>
    <row r="216" spans="1:9" ht="15.75">
      <c r="A216" s="80"/>
      <c r="B216" s="80"/>
      <c r="C216" s="80"/>
      <c r="D216" s="80"/>
      <c r="E216" s="80"/>
      <c r="F216" s="80"/>
      <c r="G216" s="80"/>
      <c r="H216" s="80"/>
      <c r="I216" s="80"/>
    </row>
    <row r="217" spans="1:9" ht="15.75">
      <c r="A217" s="67" t="s">
        <v>274</v>
      </c>
      <c r="B217" s="67"/>
      <c r="C217" s="67"/>
      <c r="D217" s="67"/>
      <c r="E217" s="67"/>
      <c r="F217" s="67"/>
      <c r="G217" s="67"/>
      <c r="H217" s="67"/>
      <c r="I217" s="68" t="s">
        <v>378</v>
      </c>
    </row>
    <row r="218" spans="1:9" ht="15.75">
      <c r="A218" s="70"/>
      <c r="B218" s="70"/>
      <c r="C218" s="70"/>
      <c r="D218" s="70"/>
      <c r="E218" s="70"/>
      <c r="F218" s="70"/>
      <c r="G218" s="70"/>
      <c r="H218" s="70"/>
      <c r="I218" s="70"/>
    </row>
    <row r="219" spans="1:9" ht="15.75">
      <c r="A219" s="70"/>
      <c r="B219" s="70"/>
      <c r="C219" s="70"/>
      <c r="D219" s="70"/>
      <c r="E219" s="70"/>
      <c r="F219" s="70"/>
      <c r="G219" s="70"/>
      <c r="H219" s="70"/>
      <c r="I219" s="70"/>
    </row>
    <row r="220" spans="1:9" ht="15.75">
      <c r="A220" s="70"/>
      <c r="B220" s="70"/>
      <c r="C220" s="70"/>
      <c r="D220" s="70"/>
      <c r="E220" s="70"/>
      <c r="F220" s="70"/>
      <c r="G220" s="70"/>
      <c r="H220" s="70"/>
      <c r="I220" s="70"/>
    </row>
    <row r="221" spans="1:9" ht="15.75">
      <c r="A221" s="70"/>
      <c r="B221" s="70"/>
      <c r="C221" s="70"/>
      <c r="D221" s="70"/>
      <c r="E221" s="70"/>
      <c r="F221" s="70"/>
      <c r="G221" s="70"/>
      <c r="H221" s="70"/>
      <c r="I221" s="70"/>
    </row>
    <row r="222" spans="1:9" ht="15.75">
      <c r="A222" s="70"/>
      <c r="B222" s="70"/>
      <c r="C222" s="70"/>
      <c r="D222" s="70"/>
      <c r="E222" s="70"/>
      <c r="F222" s="70"/>
      <c r="G222" s="70"/>
      <c r="H222" s="70"/>
      <c r="I222" s="70"/>
    </row>
    <row r="223" spans="1:9" ht="15.75">
      <c r="A223" s="70"/>
      <c r="B223" s="70"/>
      <c r="C223" s="70"/>
      <c r="D223" s="70"/>
      <c r="E223" s="70"/>
      <c r="F223" s="70"/>
      <c r="G223" s="70"/>
      <c r="H223" s="70"/>
      <c r="I223" s="70"/>
    </row>
    <row r="224" spans="1:9" ht="15.75">
      <c r="A224" s="70"/>
      <c r="B224" s="70"/>
      <c r="C224" s="70"/>
      <c r="D224" s="70"/>
      <c r="E224" s="70"/>
      <c r="F224" s="70"/>
      <c r="G224" s="70"/>
      <c r="H224" s="70"/>
      <c r="I224" s="70"/>
    </row>
    <row r="225" spans="1:9" ht="15.75">
      <c r="A225" s="70"/>
      <c r="B225" s="70"/>
      <c r="C225" s="70"/>
      <c r="D225" s="70"/>
      <c r="E225" s="70"/>
      <c r="F225" s="70"/>
      <c r="G225" s="70"/>
      <c r="H225" s="70"/>
      <c r="I225" s="70"/>
    </row>
    <row r="226" spans="1:9" ht="15.75">
      <c r="A226" s="70"/>
      <c r="B226" s="70"/>
      <c r="C226" s="70"/>
      <c r="D226" s="70"/>
      <c r="E226" s="70"/>
      <c r="F226" s="70"/>
      <c r="G226" s="70"/>
      <c r="H226" s="70"/>
      <c r="I226" s="70"/>
    </row>
    <row r="227" spans="1:9" ht="15.75">
      <c r="A227" s="70"/>
      <c r="B227" s="70"/>
      <c r="C227" s="70"/>
      <c r="D227" s="70"/>
      <c r="E227" s="70"/>
      <c r="F227" s="70"/>
      <c r="G227" s="70"/>
      <c r="H227" s="70"/>
      <c r="I227" s="70"/>
    </row>
    <row r="228" spans="1:9" ht="15.75">
      <c r="A228" s="70"/>
      <c r="B228" s="70"/>
      <c r="C228" s="70"/>
      <c r="D228" s="70"/>
      <c r="E228" s="70"/>
      <c r="F228" s="70"/>
      <c r="G228" s="70"/>
      <c r="H228" s="70"/>
      <c r="I228" s="70"/>
    </row>
    <row r="229" spans="1:9" ht="15.75">
      <c r="A229" s="70"/>
      <c r="B229" s="70"/>
      <c r="C229" s="70"/>
      <c r="D229" s="70"/>
      <c r="E229" s="70"/>
      <c r="F229" s="70"/>
      <c r="G229" s="70"/>
      <c r="H229" s="70"/>
      <c r="I229" s="70"/>
    </row>
    <row r="230" spans="1:9" ht="15.75">
      <c r="A230" s="70"/>
      <c r="B230" s="70"/>
      <c r="C230" s="70"/>
      <c r="D230" s="70"/>
      <c r="E230" s="70"/>
      <c r="F230" s="70"/>
      <c r="G230" s="70"/>
      <c r="H230" s="70"/>
      <c r="I230" s="70"/>
    </row>
  </sheetData>
  <sheetProtection sheet="1" objects="1" scenarios="1" formatColumns="0" formatRows="0" selectLockedCells="1" selectUnlockedCells="1"/>
  <customSheetViews>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4"/>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8">
    <mergeCell ref="E47:I47"/>
    <mergeCell ref="A35:I35"/>
    <mergeCell ref="A31:I31"/>
    <mergeCell ref="A32:I32"/>
    <mergeCell ref="A33:I33"/>
    <mergeCell ref="A34:I34"/>
    <mergeCell ref="A1:I1"/>
    <mergeCell ref="B2:I2"/>
    <mergeCell ref="B3:I3"/>
    <mergeCell ref="B4:I4"/>
    <mergeCell ref="B5:I5"/>
    <mergeCell ref="B6:I6"/>
    <mergeCell ref="C64:I64"/>
    <mergeCell ref="B66:I66"/>
    <mergeCell ref="A68:I68"/>
    <mergeCell ref="B70:I70"/>
    <mergeCell ref="A56:I56"/>
    <mergeCell ref="B58:I58"/>
    <mergeCell ref="C60:I60"/>
    <mergeCell ref="C62:I62"/>
    <mergeCell ref="A36:I36"/>
    <mergeCell ref="A37:I37"/>
    <mergeCell ref="A38:I38"/>
    <mergeCell ref="A39:I39"/>
    <mergeCell ref="A54:I54"/>
    <mergeCell ref="A40:I40"/>
    <mergeCell ref="A52:I52"/>
    <mergeCell ref="E48:I48"/>
    <mergeCell ref="A41:I41"/>
    <mergeCell ref="A42:I42"/>
    <mergeCell ref="A43:I43"/>
    <mergeCell ref="A44:I44"/>
    <mergeCell ref="A45:I45"/>
    <mergeCell ref="A47:D47"/>
    <mergeCell ref="A50:I50"/>
    <mergeCell ref="A48:D48"/>
    <mergeCell ref="A72:D72"/>
    <mergeCell ref="E72:I72"/>
    <mergeCell ref="A73:D73"/>
    <mergeCell ref="E73:I73"/>
    <mergeCell ref="C83:I83"/>
    <mergeCell ref="C75:I75"/>
    <mergeCell ref="C77:I77"/>
    <mergeCell ref="C79:I79"/>
    <mergeCell ref="C81:I81"/>
    <mergeCell ref="A90:D90"/>
    <mergeCell ref="E90:I90"/>
    <mergeCell ref="A93:I93"/>
    <mergeCell ref="B95:I95"/>
    <mergeCell ref="B97:I97"/>
    <mergeCell ref="B99:I99"/>
    <mergeCell ref="A101:I101"/>
    <mergeCell ref="C85:I85"/>
    <mergeCell ref="B87:I87"/>
    <mergeCell ref="A89:D89"/>
    <mergeCell ref="E89:I89"/>
    <mergeCell ref="B120:I120"/>
    <mergeCell ref="B122:I122"/>
    <mergeCell ref="A124:I124"/>
    <mergeCell ref="A126:I126"/>
    <mergeCell ref="A128:I128"/>
    <mergeCell ref="B130:I130"/>
    <mergeCell ref="B132:I132"/>
    <mergeCell ref="B103:I103"/>
    <mergeCell ref="A113:D113"/>
    <mergeCell ref="E113:I113"/>
    <mergeCell ref="A107:I107"/>
    <mergeCell ref="B109:I109"/>
    <mergeCell ref="A112:D112"/>
    <mergeCell ref="E112:I112"/>
    <mergeCell ref="B116:I116"/>
    <mergeCell ref="A118:I118"/>
    <mergeCell ref="B105:I105"/>
    <mergeCell ref="B144:I144"/>
    <mergeCell ref="B146:I146"/>
    <mergeCell ref="A154:D154"/>
    <mergeCell ref="E154:I154"/>
    <mergeCell ref="B145:I145"/>
    <mergeCell ref="B149:I149"/>
    <mergeCell ref="B147:I147"/>
    <mergeCell ref="B148:I148"/>
    <mergeCell ref="A135:D135"/>
    <mergeCell ref="E135:I135"/>
    <mergeCell ref="B142:I142"/>
    <mergeCell ref="B140:I140"/>
    <mergeCell ref="B141:I141"/>
    <mergeCell ref="B143:I143"/>
    <mergeCell ref="A136:D136"/>
    <mergeCell ref="E136:I136"/>
    <mergeCell ref="A161:I161"/>
    <mergeCell ref="A163:I163"/>
    <mergeCell ref="B175:I175"/>
    <mergeCell ref="B177:I177"/>
    <mergeCell ref="B157:I157"/>
    <mergeCell ref="B159:I159"/>
    <mergeCell ref="B150:I150"/>
    <mergeCell ref="A153:D153"/>
    <mergeCell ref="E153:I153"/>
    <mergeCell ref="B200:E200"/>
    <mergeCell ref="F200:I200"/>
    <mergeCell ref="A165:I165"/>
    <mergeCell ref="B167:I167"/>
    <mergeCell ref="B169:I169"/>
    <mergeCell ref="F190:I190"/>
    <mergeCell ref="B171:I171"/>
    <mergeCell ref="B173:I173"/>
    <mergeCell ref="B190:E190"/>
    <mergeCell ref="F193:I193"/>
    <mergeCell ref="A180:D180"/>
    <mergeCell ref="E180:I180"/>
    <mergeCell ref="F194:I194"/>
    <mergeCell ref="A181:D181"/>
    <mergeCell ref="E181:I181"/>
    <mergeCell ref="B184:I184"/>
    <mergeCell ref="B188:E188"/>
    <mergeCell ref="F188:I188"/>
    <mergeCell ref="B196:E196"/>
    <mergeCell ref="F196:I19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49" max="8" man="1"/>
    <brk id="92" max="8" man="1"/>
    <brk id="115" max="8" man="1"/>
    <brk id="138" max="8" man="1"/>
    <brk id="156"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140625" defaultRowHeight="16.5"/>
  <cols>
    <col min="1" max="1" width="12.140625" style="11" customWidth="1"/>
    <col min="2" max="2" width="22.7109375" style="11" customWidth="1"/>
    <col min="3" max="4" width="15.7109375" style="11" customWidth="1"/>
    <col min="5" max="5" width="16" style="11" customWidth="1"/>
    <col min="6" max="6" width="22.7109375" style="11" customWidth="1"/>
    <col min="7" max="8" width="9.140625" style="12"/>
    <col min="9" max="9" width="14.7109375" style="12" customWidth="1"/>
    <col min="10" max="10" width="16.140625" style="12" customWidth="1"/>
    <col min="11" max="16384" width="9.140625" style="12"/>
  </cols>
  <sheetData>
    <row r="1" spans="1:11">
      <c r="A1" s="108" t="str">
        <f>'Attach 3(JV)'!A1</f>
        <v>Tender Enquiry No. : SRTS-II/C&amp;M/WC-4480/2025</v>
      </c>
      <c r="B1" s="139"/>
      <c r="C1" s="139"/>
      <c r="D1" s="139"/>
      <c r="E1" s="139"/>
      <c r="F1" s="109" t="str">
        <f>"Attachment- 12 "</f>
        <v xml:space="preserve">Attachment- 12 </v>
      </c>
      <c r="K1" s="307">
        <f>Basic!B5</f>
        <v>6</v>
      </c>
    </row>
    <row r="3" spans="1:11" ht="40.5" customHeight="1">
      <c r="A3" s="541" t="str">
        <f>'Attach 3(JV)'!A3</f>
        <v>Construction of Substation store at 765 kV Koppal, under TBCB Project.</v>
      </c>
      <c r="B3" s="541"/>
      <c r="C3" s="541"/>
      <c r="D3" s="541"/>
      <c r="E3" s="541"/>
      <c r="F3" s="541"/>
      <c r="G3" s="173"/>
    </row>
    <row r="4" spans="1:11" ht="20.100000000000001" customHeight="1">
      <c r="A4" s="542" t="s">
        <v>379</v>
      </c>
      <c r="B4" s="542"/>
      <c r="C4" s="542"/>
      <c r="D4" s="542"/>
      <c r="E4" s="542"/>
      <c r="F4" s="542"/>
      <c r="G4" s="167"/>
      <c r="H4" s="168"/>
    </row>
    <row r="5" spans="1:11" ht="20.100000000000001" customHeight="1">
      <c r="A5" s="140"/>
      <c r="B5" s="140"/>
      <c r="C5" s="140"/>
      <c r="D5" s="140"/>
      <c r="E5" s="140"/>
      <c r="F5" s="140"/>
      <c r="G5" s="167"/>
      <c r="H5" s="168"/>
    </row>
    <row r="6" spans="1:11" ht="20.100000000000001" customHeight="1">
      <c r="A6" s="140"/>
      <c r="B6" s="140"/>
      <c r="C6" s="140"/>
      <c r="D6" s="140"/>
      <c r="E6" s="140"/>
      <c r="F6" s="140"/>
      <c r="G6" s="167"/>
      <c r="H6" s="168"/>
    </row>
    <row r="7" spans="1:11" ht="19.5" customHeight="1">
      <c r="A7" s="542" t="s">
        <v>380</v>
      </c>
      <c r="B7" s="542"/>
      <c r="C7" s="542"/>
      <c r="D7" s="542"/>
      <c r="E7" s="542"/>
      <c r="F7" s="542"/>
      <c r="G7" s="167"/>
      <c r="H7" s="168"/>
    </row>
    <row r="8" spans="1:11" ht="20.100000000000001" customHeight="1">
      <c r="A8" s="99"/>
      <c r="E8" s="110" t="str">
        <f>'Attach 3(JV)'!E7</f>
        <v>To :</v>
      </c>
      <c r="G8" s="167"/>
      <c r="H8" s="168"/>
    </row>
    <row r="9" spans="1:11" ht="26.25" customHeight="1">
      <c r="A9" s="545" t="str">
        <f>'Attach 3(JV)'!A8</f>
        <v/>
      </c>
      <c r="B9" s="545"/>
      <c r="C9" s="545"/>
      <c r="D9" s="141"/>
      <c r="E9" s="12"/>
      <c r="G9" s="167"/>
      <c r="H9" s="168"/>
    </row>
    <row r="10" spans="1:11" ht="18" customHeight="1">
      <c r="A10" s="545"/>
      <c r="B10" s="545"/>
      <c r="C10" s="545"/>
      <c r="D10" s="141"/>
      <c r="E10" s="174" t="str">
        <f>'Attach 3(JV)'!E9</f>
        <v>Sr.General Manager(C&amp;M)</v>
      </c>
      <c r="G10" s="167"/>
      <c r="H10" s="168"/>
    </row>
    <row r="11" spans="1:11" ht="20.100000000000001" customHeight="1">
      <c r="A11" s="34" t="s">
        <v>35</v>
      </c>
      <c r="B11" s="543" t="str">
        <f>'Attach 3(JV)'!B10</f>
        <v/>
      </c>
      <c r="C11" s="543"/>
      <c r="D11" s="142"/>
      <c r="E11" s="174" t="str">
        <f>'Attach 3(JV)'!E10</f>
        <v>Power Grid Corporation of India Ltd.,</v>
      </c>
      <c r="G11" s="167"/>
      <c r="H11" s="168"/>
    </row>
    <row r="12" spans="1:11" ht="16.5" customHeight="1">
      <c r="A12" s="34" t="s">
        <v>37</v>
      </c>
      <c r="B12" s="543" t="str">
        <f>'Attach 3(JV)'!B11</f>
        <v/>
      </c>
      <c r="C12" s="543"/>
      <c r="D12" s="142"/>
      <c r="E12" s="174" t="str">
        <f>'Attach 3(JV)'!E11</f>
        <v>SR-II,RHQ</v>
      </c>
      <c r="G12" s="167"/>
      <c r="H12" s="168"/>
    </row>
    <row r="13" spans="1:11" ht="19.5" customHeight="1">
      <c r="B13" s="543" t="str">
        <f>'Attach 3(JV)'!B12</f>
        <v/>
      </c>
      <c r="C13" s="543"/>
      <c r="D13" s="142"/>
      <c r="E13" s="174" t="str">
        <f>'Attach 3(JV)'!E12</f>
        <v>Singanayakanahalli,Yelahanka</v>
      </c>
    </row>
    <row r="14" spans="1:11" ht="19.5" customHeight="1">
      <c r="A14" s="15"/>
      <c r="B14" s="543" t="str">
        <f>'Attach 3(JV)'!B13</f>
        <v/>
      </c>
      <c r="C14" s="711"/>
      <c r="D14" s="194"/>
      <c r="E14" s="174"/>
    </row>
    <row r="15" spans="1:11" ht="19.5" customHeight="1">
      <c r="A15" s="11" t="s">
        <v>41</v>
      </c>
    </row>
    <row r="16" spans="1:11" ht="9.75" customHeight="1">
      <c r="A16" s="15"/>
    </row>
    <row r="17" spans="1:7" ht="62.25" customHeight="1">
      <c r="A17" s="676" t="str">
        <f>"We hereby  Confirm, the prices are quoted in accordance to Price variation provisions of the bidding documents. "</f>
        <v xml:space="preserve">We hereby  Confirm, the prices are quoted in accordance to Price variation provisions of the bidding documents. </v>
      </c>
      <c r="B17" s="676"/>
      <c r="C17" s="676"/>
      <c r="D17" s="676"/>
      <c r="E17" s="676"/>
      <c r="F17" s="676"/>
      <c r="G17" s="67"/>
    </row>
    <row r="18" spans="1:7" ht="54.75" hidden="1" customHeight="1">
      <c r="A18" s="178" t="s">
        <v>137</v>
      </c>
      <c r="B18" s="178" t="s">
        <v>381</v>
      </c>
      <c r="C18" s="670" t="s">
        <v>382</v>
      </c>
      <c r="D18" s="710"/>
      <c r="E18" s="671"/>
      <c r="F18" s="178" t="s">
        <v>383</v>
      </c>
    </row>
    <row r="19" spans="1:7" ht="22.5" hidden="1" customHeight="1">
      <c r="A19" s="178">
        <v>1</v>
      </c>
      <c r="B19" s="188" t="s">
        <v>384</v>
      </c>
      <c r="C19" s="189"/>
      <c r="D19" s="189"/>
      <c r="E19" s="189"/>
      <c r="F19" s="190"/>
    </row>
    <row r="20" spans="1:7" ht="85.5" hidden="1" customHeight="1">
      <c r="A20" s="105" t="s">
        <v>50</v>
      </c>
      <c r="B20" s="104" t="s">
        <v>385</v>
      </c>
      <c r="C20" s="707" t="s">
        <v>386</v>
      </c>
      <c r="D20" s="708"/>
      <c r="E20" s="709"/>
      <c r="F20" s="191"/>
    </row>
    <row r="21" spans="1:7" ht="53.25" hidden="1" customHeight="1">
      <c r="A21" s="105" t="s">
        <v>387</v>
      </c>
      <c r="B21" s="193" t="s">
        <v>388</v>
      </c>
      <c r="C21" s="707" t="s">
        <v>389</v>
      </c>
      <c r="D21" s="708"/>
      <c r="E21" s="709"/>
      <c r="F21" s="192"/>
    </row>
    <row r="22" spans="1:7" ht="86.25" hidden="1" customHeight="1">
      <c r="A22" s="182" t="s">
        <v>58</v>
      </c>
      <c r="B22" s="193" t="s">
        <v>390</v>
      </c>
      <c r="C22" s="704" t="s">
        <v>391</v>
      </c>
      <c r="D22" s="705"/>
      <c r="E22" s="706"/>
      <c r="F22" s="192"/>
    </row>
    <row r="23" spans="1:7" ht="15" hidden="1">
      <c r="A23" s="178">
        <v>2</v>
      </c>
      <c r="B23" s="188" t="s">
        <v>392</v>
      </c>
      <c r="C23" s="189"/>
      <c r="D23" s="189"/>
      <c r="E23" s="189"/>
      <c r="F23" s="190"/>
    </row>
    <row r="24" spans="1:7" ht="82.5" hidden="1" customHeight="1">
      <c r="A24" s="105" t="s">
        <v>50</v>
      </c>
      <c r="B24" s="104" t="s">
        <v>393</v>
      </c>
      <c r="C24" s="707" t="s">
        <v>394</v>
      </c>
      <c r="D24" s="708"/>
      <c r="E24" s="709"/>
      <c r="F24" s="191"/>
    </row>
    <row r="25" spans="1:7" ht="52.5" hidden="1" customHeight="1">
      <c r="A25" s="182" t="s">
        <v>387</v>
      </c>
      <c r="B25" s="193" t="s">
        <v>395</v>
      </c>
      <c r="C25" s="707" t="s">
        <v>396</v>
      </c>
      <c r="D25" s="708"/>
      <c r="E25" s="709"/>
      <c r="F25" s="192"/>
    </row>
    <row r="26" spans="1:7" ht="86.25" hidden="1" customHeight="1">
      <c r="A26" s="105" t="s">
        <v>58</v>
      </c>
      <c r="B26" s="104" t="s">
        <v>397</v>
      </c>
      <c r="C26" s="707" t="s">
        <v>398</v>
      </c>
      <c r="D26" s="708"/>
      <c r="E26" s="709"/>
      <c r="F26" s="191"/>
    </row>
    <row r="27" spans="1:7" ht="83.25" hidden="1" customHeight="1">
      <c r="A27" s="182" t="s">
        <v>399</v>
      </c>
      <c r="B27" s="193" t="s">
        <v>400</v>
      </c>
      <c r="C27" s="704" t="s">
        <v>401</v>
      </c>
      <c r="D27" s="705"/>
      <c r="E27" s="706"/>
      <c r="F27" s="192"/>
    </row>
    <row r="28" spans="1:7" ht="69" hidden="1" customHeight="1">
      <c r="A28" s="701" t="s">
        <v>402</v>
      </c>
      <c r="B28" s="702"/>
      <c r="C28" s="702"/>
      <c r="D28" s="702"/>
      <c r="E28" s="702"/>
      <c r="F28" s="703"/>
    </row>
    <row r="29" spans="1:7" ht="24" customHeight="1">
      <c r="C29" s="6"/>
      <c r="D29" s="6"/>
    </row>
    <row r="30" spans="1:7" ht="24" customHeight="1">
      <c r="A30" s="6" t="s">
        <v>30</v>
      </c>
      <c r="B30" s="175">
        <f>'Attach 3(JV)'!B25</f>
        <v>0</v>
      </c>
      <c r="C30" s="12"/>
      <c r="D30" s="6" t="s">
        <v>224</v>
      </c>
      <c r="E30" s="6" t="str">
        <f>'Attach 3(JV)'!E25</f>
        <v/>
      </c>
    </row>
    <row r="31" spans="1:7" ht="24" customHeight="1">
      <c r="A31" s="6" t="s">
        <v>31</v>
      </c>
      <c r="B31" s="176" t="str">
        <f>'Attach 3(JV)'!B26</f>
        <v/>
      </c>
      <c r="C31" s="12"/>
      <c r="D31" s="6" t="s">
        <v>403</v>
      </c>
      <c r="E31" s="6" t="str">
        <f>'Attach 3(JV)'!E26</f>
        <v/>
      </c>
    </row>
    <row r="32" spans="1:7" ht="24" customHeight="1">
      <c r="A32" s="99"/>
      <c r="B32" s="99"/>
      <c r="C32" s="6"/>
      <c r="D32" s="6"/>
      <c r="E32" s="121"/>
      <c r="F32" s="99"/>
    </row>
  </sheetData>
  <sheetProtection formatColumns="0" formatRows="0" selectLockedCells="1"/>
  <customSheetViews>
    <customSheetView guid="{2C34C6E4-9855-4E53-992D-E5F4DB6E57FB}"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3"/>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4"/>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5"/>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6"/>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7"/>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8"/>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2"/>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14"/>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5"/>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6"/>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7"/>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C18:E18"/>
    <mergeCell ref="C20:E20"/>
    <mergeCell ref="C21:E21"/>
    <mergeCell ref="B14:C14"/>
    <mergeCell ref="A3:F3"/>
    <mergeCell ref="A4:F4"/>
    <mergeCell ref="B12:C12"/>
    <mergeCell ref="B13:C13"/>
    <mergeCell ref="B11:C11"/>
    <mergeCell ref="A17:F17"/>
    <mergeCell ref="A9:C10"/>
    <mergeCell ref="A7:F7"/>
    <mergeCell ref="A28:F28"/>
    <mergeCell ref="C22:E22"/>
    <mergeCell ref="C24:E24"/>
    <mergeCell ref="C25:E25"/>
    <mergeCell ref="C26:E26"/>
    <mergeCell ref="C27:E27"/>
  </mergeCells>
  <phoneticPr fontId="6" type="noConversion"/>
  <conditionalFormatting sqref="A7:F7">
    <cfRule type="expression" dxfId="79" priority="2">
      <formula>$K$1&gt;12</formula>
    </cfRule>
  </conditionalFormatting>
  <conditionalFormatting sqref="A8:F31">
    <cfRule type="expression" dxfId="78"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zoomScaleSheetLayoutView="100" workbookViewId="0">
      <selection activeCell="B24" sqref="B24"/>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108" t="str">
        <f>'Attach 3(JV)'!A1</f>
        <v>Tender Enquiry No. : SRTS-II/C&amp;M/WC-4480/2025</v>
      </c>
      <c r="B1" s="139"/>
      <c r="C1" s="139"/>
      <c r="D1" s="139"/>
      <c r="E1" s="139"/>
      <c r="F1" s="139"/>
      <c r="G1" s="109" t="str">
        <f>"Attachment-13 "</f>
        <v xml:space="preserve">Attachment-13 </v>
      </c>
    </row>
    <row r="3" spans="1:11" ht="62.25" customHeight="1">
      <c r="A3" s="541" t="str">
        <f>'Attach 3(JV)'!A3</f>
        <v>Construction of Substation store at 765 kV Koppal, under TBCB Project.</v>
      </c>
      <c r="B3" s="541"/>
      <c r="C3" s="541"/>
      <c r="D3" s="541"/>
      <c r="E3" s="541"/>
      <c r="F3" s="541"/>
      <c r="G3" s="541"/>
      <c r="H3" s="173"/>
      <c r="I3" s="172"/>
      <c r="J3" s="173"/>
    </row>
    <row r="4" spans="1:11" ht="20.100000000000001" customHeight="1">
      <c r="A4" s="542" t="s">
        <v>404</v>
      </c>
      <c r="B4" s="542"/>
      <c r="C4" s="542"/>
      <c r="D4" s="542"/>
      <c r="E4" s="542"/>
      <c r="F4" s="542"/>
      <c r="G4" s="542"/>
      <c r="H4" s="195"/>
      <c r="J4" s="167"/>
      <c r="K4" s="168"/>
    </row>
    <row r="5" spans="1:11" ht="20.100000000000001" customHeight="1">
      <c r="A5" s="15"/>
      <c r="J5" s="167"/>
      <c r="K5" s="168"/>
    </row>
    <row r="6" spans="1:11" ht="17.25" customHeight="1">
      <c r="A6" s="99" t="str">
        <f>'Attach 3(JV)'!A7</f>
        <v>Bidder’s Name and Address (the Bidder) :</v>
      </c>
      <c r="E6" s="110" t="str">
        <f>'Attach 3(JV)'!E7</f>
        <v>To :</v>
      </c>
      <c r="G6" s="12"/>
      <c r="J6" s="167"/>
      <c r="K6" s="168"/>
    </row>
    <row r="7" spans="1:11" ht="24" hidden="1" customHeight="1">
      <c r="A7" s="545" t="str">
        <f>'Attach 3(JV)'!A8</f>
        <v/>
      </c>
      <c r="B7" s="545"/>
      <c r="C7" s="545"/>
      <c r="D7" s="545"/>
      <c r="E7" s="12"/>
      <c r="G7" s="12"/>
      <c r="J7" s="167"/>
      <c r="K7" s="168"/>
    </row>
    <row r="8" spans="1:11" ht="18" customHeight="1">
      <c r="A8" s="545"/>
      <c r="B8" s="545"/>
      <c r="C8" s="545"/>
      <c r="D8" s="545"/>
      <c r="E8" s="174" t="str">
        <f>'Attach 3(JV)'!E9</f>
        <v>Sr.General Manager(C&amp;M)</v>
      </c>
      <c r="G8" s="12"/>
      <c r="J8" s="167"/>
      <c r="K8" s="168"/>
    </row>
    <row r="9" spans="1:11" ht="18" customHeight="1">
      <c r="A9" s="176"/>
      <c r="B9" s="176"/>
      <c r="C9" s="176"/>
      <c r="D9" s="176"/>
      <c r="E9" s="174" t="str">
        <f>'Attach 3(JV)'!E10</f>
        <v>Power Grid Corporation of India Ltd.,</v>
      </c>
      <c r="G9" s="12"/>
      <c r="J9" s="167"/>
      <c r="K9" s="168"/>
    </row>
    <row r="10" spans="1:11" ht="20.100000000000001" customHeight="1">
      <c r="A10" s="34" t="s">
        <v>35</v>
      </c>
      <c r="B10" s="543" t="str">
        <f>'Attach 3(JV)'!B10</f>
        <v/>
      </c>
      <c r="C10" s="543"/>
      <c r="D10" s="543"/>
      <c r="E10" s="174" t="str">
        <f>'Attach 3(JV)'!E11</f>
        <v>SR-II,RHQ</v>
      </c>
      <c r="G10" s="12"/>
      <c r="J10" s="167"/>
      <c r="K10" s="168"/>
    </row>
    <row r="11" spans="1:11" ht="20.100000000000001" customHeight="1">
      <c r="A11" s="34" t="s">
        <v>37</v>
      </c>
      <c r="B11" s="543" t="str">
        <f>'Attach 3(JV)'!B11</f>
        <v/>
      </c>
      <c r="C11" s="543"/>
      <c r="D11" s="543"/>
      <c r="E11" s="174" t="str">
        <f>'Attach 3(JV)'!E12</f>
        <v>Singanayakanahalli,Yelahanka</v>
      </c>
      <c r="G11" s="12"/>
      <c r="J11" s="167"/>
      <c r="K11" s="168"/>
    </row>
    <row r="12" spans="1:11" ht="20.100000000000001" customHeight="1">
      <c r="B12" s="543" t="str">
        <f>'Attach 3(JV)'!B12</f>
        <v/>
      </c>
      <c r="C12" s="543"/>
      <c r="D12" s="543"/>
      <c r="E12" s="174" t="str">
        <f>'Attach 3(JV)'!E13</f>
        <v>Bangalore-560064</v>
      </c>
      <c r="G12" s="12"/>
      <c r="I12" s="177" t="s">
        <v>5</v>
      </c>
    </row>
    <row r="13" spans="1:11" ht="20.100000000000001" customHeight="1">
      <c r="A13" s="15"/>
      <c r="B13" s="543" t="str">
        <f>'Attach 3(JV)'!B13</f>
        <v/>
      </c>
      <c r="C13" s="543"/>
      <c r="D13" s="543"/>
      <c r="E13" s="12"/>
      <c r="G13" s="12"/>
    </row>
    <row r="14" spans="1:11" ht="20.100000000000001" customHeight="1">
      <c r="A14" s="15"/>
      <c r="B14" s="34"/>
      <c r="C14" s="34"/>
      <c r="D14" s="34"/>
      <c r="E14" s="34"/>
      <c r="F14" s="34"/>
      <c r="G14" s="12"/>
    </row>
    <row r="15" spans="1:11" ht="20.100000000000001" customHeight="1">
      <c r="A15" s="11" t="s">
        <v>41</v>
      </c>
    </row>
    <row r="16" spans="1:11" ht="14.25" customHeight="1">
      <c r="A16" s="15"/>
    </row>
    <row r="17" spans="1:11" s="11" customFormat="1" ht="57.75" customHeight="1">
      <c r="A17" s="637" t="s">
        <v>405</v>
      </c>
      <c r="B17" s="637"/>
      <c r="C17" s="637"/>
      <c r="D17" s="637"/>
      <c r="E17" s="637"/>
      <c r="F17" s="637"/>
      <c r="G17" s="637"/>
    </row>
    <row r="18" spans="1:11" s="11" customFormat="1" ht="59.25" customHeight="1">
      <c r="A18" s="637" t="s">
        <v>406</v>
      </c>
      <c r="B18" s="637"/>
      <c r="C18" s="637"/>
      <c r="D18" s="637"/>
      <c r="E18" s="637"/>
      <c r="F18" s="637"/>
      <c r="G18" s="637"/>
    </row>
    <row r="19" spans="1:11" s="11" customFormat="1" ht="44.25" customHeight="1">
      <c r="A19" s="637" t="s">
        <v>407</v>
      </c>
      <c r="B19" s="637"/>
      <c r="C19" s="637"/>
      <c r="D19" s="637"/>
      <c r="E19" s="637"/>
      <c r="F19" s="637"/>
      <c r="G19" s="637"/>
    </row>
    <row r="20" spans="1:11" s="11" customFormat="1" ht="60.75" customHeight="1">
      <c r="A20" s="637" t="s">
        <v>408</v>
      </c>
      <c r="B20" s="637"/>
      <c r="C20" s="637"/>
      <c r="D20" s="637"/>
      <c r="E20" s="637"/>
      <c r="F20" s="637"/>
      <c r="G20" s="637"/>
    </row>
    <row r="21" spans="1:11" s="11" customFormat="1" ht="87.75" customHeight="1">
      <c r="A21" s="637" t="s">
        <v>409</v>
      </c>
      <c r="B21" s="637"/>
      <c r="C21" s="637"/>
      <c r="D21" s="637"/>
      <c r="E21" s="637"/>
      <c r="F21" s="637"/>
      <c r="G21" s="637"/>
    </row>
    <row r="22" spans="1:11" ht="25.5" customHeight="1"/>
    <row r="23" spans="1:11" ht="33" customHeight="1">
      <c r="A23" s="6" t="s">
        <v>30</v>
      </c>
      <c r="B23" s="175" t="str">
        <f>'Attach 11'!B24</f>
        <v>--</v>
      </c>
      <c r="C23" s="111"/>
      <c r="D23" s="12"/>
      <c r="E23" s="121" t="s">
        <v>224</v>
      </c>
      <c r="F23" s="176" t="str">
        <f>'Attach 3(JV)'!E25</f>
        <v/>
      </c>
      <c r="G23" s="12"/>
    </row>
    <row r="24" spans="1:11" ht="33" customHeight="1">
      <c r="A24" s="6" t="s">
        <v>31</v>
      </c>
      <c r="B24" s="176" t="str">
        <f>'Attach 3(JV)'!B26</f>
        <v/>
      </c>
      <c r="C24" s="111"/>
      <c r="D24" s="12"/>
      <c r="E24" s="121" t="s">
        <v>43</v>
      </c>
      <c r="F24" s="176" t="str">
        <f>'Attach 3(JV)'!E26</f>
        <v/>
      </c>
      <c r="G24" s="12"/>
    </row>
    <row r="25" spans="1:11" ht="33" customHeight="1">
      <c r="D25" s="121"/>
      <c r="E25" s="121"/>
      <c r="F25" s="121"/>
    </row>
    <row r="26" spans="1:11" ht="20.100000000000001" customHeight="1"/>
    <row r="27" spans="1:11" ht="20.100000000000001" customHeight="1">
      <c r="A27" s="111"/>
    </row>
    <row r="28" spans="1:11" ht="20.100000000000001" customHeight="1"/>
    <row r="29" spans="1:11" ht="20.100000000000001" customHeight="1"/>
    <row r="30" spans="1:11" ht="20.100000000000001" customHeight="1">
      <c r="A30" s="111"/>
    </row>
    <row r="31" spans="1:11" s="11" customFormat="1" ht="20.100000000000001" customHeight="1">
      <c r="H31" s="12"/>
      <c r="I31" s="12"/>
      <c r="J31" s="12"/>
      <c r="K31" s="12"/>
    </row>
    <row r="32" spans="1:11" s="11" customFormat="1" ht="20.100000000000001" customHeight="1">
      <c r="A32" s="111"/>
      <c r="H32" s="12"/>
      <c r="I32" s="12"/>
      <c r="J32" s="12"/>
      <c r="K32" s="12"/>
    </row>
    <row r="33" spans="1:11" s="11" customFormat="1" ht="20.100000000000001" customHeight="1">
      <c r="H33" s="12"/>
      <c r="I33" s="12"/>
      <c r="J33" s="12"/>
      <c r="K33" s="12"/>
    </row>
    <row r="34" spans="1:11" s="11" customFormat="1" ht="20.100000000000001" customHeight="1">
      <c r="A34" s="111"/>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H0V71bSkBtzi6Aknx6SSaSyxeuISsw7bqJfq3o2nyE4tbcSlc1xEG9Juj2ZrTXU3EU3M0SL1MtZvHAexvWQOwg==" saltValue="J4YfjRgaPbfk0UZTTfMKig==" spinCount="100000" sheet="1" formatColumns="0" formatRows="0" selectLockedCells="1"/>
  <customSheetViews>
    <customSheetView guid="{2C34C6E4-9855-4E53-992D-E5F4DB6E57FB}"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A20:G20"/>
    <mergeCell ref="A21:G21"/>
    <mergeCell ref="B13:D13"/>
    <mergeCell ref="A17:G17"/>
    <mergeCell ref="A18:G18"/>
    <mergeCell ref="A19:G19"/>
    <mergeCell ref="B12:D12"/>
    <mergeCell ref="A3:G3"/>
    <mergeCell ref="A4:G4"/>
    <mergeCell ref="A7:D8"/>
    <mergeCell ref="B10:D10"/>
    <mergeCell ref="B11:D11"/>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53" customWidth="1"/>
    <col min="2" max="2" width="11.85546875" style="53" customWidth="1"/>
    <col min="3" max="16384" width="9.140625" style="53"/>
  </cols>
  <sheetData>
    <row r="1" spans="1:4" s="52" customFormat="1" ht="30" customHeight="1">
      <c r="A1" s="712" t="e">
        <f>'Bid Form 1st Envelope '!#REF!</f>
        <v>#REF!</v>
      </c>
      <c r="B1" s="712"/>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410</v>
      </c>
    </row>
    <row r="14" spans="1:4">
      <c r="A14" s="63">
        <v>2</v>
      </c>
      <c r="B14" s="64" t="s">
        <v>411</v>
      </c>
    </row>
    <row r="15" spans="1:4">
      <c r="A15" s="63">
        <v>3</v>
      </c>
      <c r="B15" s="64" t="s">
        <v>412</v>
      </c>
    </row>
    <row r="16" spans="1:4">
      <c r="A16" s="63">
        <v>4</v>
      </c>
      <c r="B16" s="64" t="s">
        <v>413</v>
      </c>
    </row>
    <row r="17" spans="1:2">
      <c r="A17" s="63">
        <v>5</v>
      </c>
      <c r="B17" s="64" t="s">
        <v>414</v>
      </c>
    </row>
    <row r="18" spans="1:2">
      <c r="A18" s="63">
        <v>6</v>
      </c>
      <c r="B18" s="64" t="s">
        <v>415</v>
      </c>
    </row>
    <row r="19" spans="1:2">
      <c r="A19" s="63">
        <v>7</v>
      </c>
      <c r="B19" s="64" t="s">
        <v>416</v>
      </c>
    </row>
    <row r="20" spans="1:2">
      <c r="A20" s="63">
        <v>8</v>
      </c>
      <c r="B20" s="64" t="s">
        <v>417</v>
      </c>
    </row>
    <row r="21" spans="1:2">
      <c r="A21" s="63">
        <v>9</v>
      </c>
      <c r="B21" s="64" t="s">
        <v>418</v>
      </c>
    </row>
    <row r="22" spans="1:2">
      <c r="A22" s="63">
        <v>10</v>
      </c>
      <c r="B22" s="64" t="s">
        <v>419</v>
      </c>
    </row>
    <row r="23" spans="1:2">
      <c r="A23" s="63">
        <v>11</v>
      </c>
      <c r="B23" s="64" t="s">
        <v>420</v>
      </c>
    </row>
    <row r="24" spans="1:2">
      <c r="A24" s="63">
        <v>12</v>
      </c>
      <c r="B24" s="64" t="s">
        <v>421</v>
      </c>
    </row>
    <row r="25" spans="1:2">
      <c r="A25" s="63">
        <v>13</v>
      </c>
      <c r="B25" s="64" t="s">
        <v>422</v>
      </c>
    </row>
    <row r="26" spans="1:2">
      <c r="A26" s="63">
        <v>14</v>
      </c>
      <c r="B26" s="64" t="s">
        <v>423</v>
      </c>
    </row>
    <row r="27" spans="1:2">
      <c r="A27" s="63">
        <v>15</v>
      </c>
      <c r="B27" s="64" t="s">
        <v>424</v>
      </c>
    </row>
    <row r="28" spans="1:2">
      <c r="A28" s="63">
        <v>16</v>
      </c>
      <c r="B28" s="64" t="s">
        <v>425</v>
      </c>
    </row>
    <row r="29" spans="1:2">
      <c r="A29" s="63">
        <v>17</v>
      </c>
      <c r="B29" s="64" t="s">
        <v>426</v>
      </c>
    </row>
    <row r="30" spans="1:2">
      <c r="A30" s="63">
        <v>18</v>
      </c>
      <c r="B30" s="64" t="s">
        <v>427</v>
      </c>
    </row>
    <row r="31" spans="1:2">
      <c r="A31" s="63">
        <v>19</v>
      </c>
      <c r="B31" s="64" t="s">
        <v>428</v>
      </c>
    </row>
    <row r="32" spans="1:2">
      <c r="A32" s="63">
        <v>20</v>
      </c>
      <c r="B32" s="64" t="s">
        <v>429</v>
      </c>
    </row>
    <row r="33" spans="1:2">
      <c r="A33" s="63">
        <v>21</v>
      </c>
      <c r="B33" s="64" t="s">
        <v>430</v>
      </c>
    </row>
    <row r="34" spans="1:2">
      <c r="A34" s="63">
        <v>22</v>
      </c>
      <c r="B34" s="64" t="s">
        <v>431</v>
      </c>
    </row>
    <row r="35" spans="1:2">
      <c r="A35" s="63">
        <v>23</v>
      </c>
      <c r="B35" s="64" t="s">
        <v>432</v>
      </c>
    </row>
    <row r="36" spans="1:2">
      <c r="A36" s="63">
        <v>24</v>
      </c>
      <c r="B36" s="64" t="s">
        <v>433</v>
      </c>
    </row>
    <row r="37" spans="1:2">
      <c r="A37" s="63">
        <v>25</v>
      </c>
      <c r="B37" s="64" t="s">
        <v>434</v>
      </c>
    </row>
    <row r="38" spans="1:2">
      <c r="A38" s="63">
        <v>26</v>
      </c>
      <c r="B38" s="64" t="s">
        <v>435</v>
      </c>
    </row>
    <row r="39" spans="1:2">
      <c r="A39" s="63">
        <v>27</v>
      </c>
      <c r="B39" s="64" t="s">
        <v>436</v>
      </c>
    </row>
    <row r="40" spans="1:2">
      <c r="A40" s="63">
        <v>28</v>
      </c>
      <c r="B40" s="64" t="s">
        <v>437</v>
      </c>
    </row>
    <row r="41" spans="1:2">
      <c r="A41" s="63">
        <v>29</v>
      </c>
      <c r="B41" s="64" t="s">
        <v>438</v>
      </c>
    </row>
    <row r="42" spans="1:2">
      <c r="A42" s="63">
        <v>30</v>
      </c>
      <c r="B42" s="64" t="s">
        <v>439</v>
      </c>
    </row>
    <row r="43" spans="1:2">
      <c r="A43" s="63">
        <v>31</v>
      </c>
      <c r="B43" s="64" t="s">
        <v>440</v>
      </c>
    </row>
    <row r="44" spans="1:2">
      <c r="A44" s="63">
        <v>32</v>
      </c>
      <c r="B44" s="64" t="s">
        <v>441</v>
      </c>
    </row>
    <row r="45" spans="1:2">
      <c r="A45" s="63">
        <v>33</v>
      </c>
      <c r="B45" s="64" t="s">
        <v>442</v>
      </c>
    </row>
    <row r="46" spans="1:2">
      <c r="A46" s="63">
        <v>34</v>
      </c>
      <c r="B46" s="64" t="s">
        <v>443</v>
      </c>
    </row>
    <row r="47" spans="1:2">
      <c r="A47" s="63">
        <v>35</v>
      </c>
      <c r="B47" s="64" t="s">
        <v>444</v>
      </c>
    </row>
    <row r="48" spans="1:2">
      <c r="A48" s="63">
        <v>36</v>
      </c>
      <c r="B48" s="64" t="s">
        <v>445</v>
      </c>
    </row>
    <row r="49" spans="1:2">
      <c r="A49" s="63">
        <v>37</v>
      </c>
      <c r="B49" s="64" t="s">
        <v>446</v>
      </c>
    </row>
    <row r="50" spans="1:2">
      <c r="A50" s="63">
        <v>38</v>
      </c>
      <c r="B50" s="64" t="s">
        <v>447</v>
      </c>
    </row>
    <row r="51" spans="1:2">
      <c r="A51" s="63">
        <v>39</v>
      </c>
      <c r="B51" s="64" t="s">
        <v>448</v>
      </c>
    </row>
    <row r="52" spans="1:2">
      <c r="A52" s="63">
        <v>40</v>
      </c>
      <c r="B52" s="64" t="s">
        <v>449</v>
      </c>
    </row>
    <row r="53" spans="1:2">
      <c r="A53" s="63">
        <v>41</v>
      </c>
      <c r="B53" s="64" t="s">
        <v>450</v>
      </c>
    </row>
    <row r="54" spans="1:2">
      <c r="A54" s="63">
        <v>42</v>
      </c>
      <c r="B54" s="64" t="s">
        <v>451</v>
      </c>
    </row>
    <row r="55" spans="1:2">
      <c r="A55" s="63">
        <v>43</v>
      </c>
      <c r="B55" s="64" t="s">
        <v>452</v>
      </c>
    </row>
    <row r="56" spans="1:2">
      <c r="A56" s="63">
        <v>44</v>
      </c>
      <c r="B56" s="64" t="s">
        <v>453</v>
      </c>
    </row>
    <row r="57" spans="1:2">
      <c r="A57" s="63">
        <v>45</v>
      </c>
      <c r="B57" s="64" t="s">
        <v>454</v>
      </c>
    </row>
    <row r="58" spans="1:2">
      <c r="A58" s="63">
        <v>46</v>
      </c>
      <c r="B58" s="64" t="s">
        <v>455</v>
      </c>
    </row>
    <row r="59" spans="1:2">
      <c r="A59" s="63">
        <v>47</v>
      </c>
      <c r="B59" s="64" t="s">
        <v>456</v>
      </c>
    </row>
    <row r="60" spans="1:2">
      <c r="A60" s="63">
        <v>48</v>
      </c>
      <c r="B60" s="64" t="s">
        <v>457</v>
      </c>
    </row>
    <row r="61" spans="1:2">
      <c r="A61" s="63">
        <v>49</v>
      </c>
      <c r="B61" s="64" t="s">
        <v>458</v>
      </c>
    </row>
    <row r="62" spans="1:2">
      <c r="A62" s="63">
        <v>50</v>
      </c>
      <c r="B62" s="64" t="s">
        <v>459</v>
      </c>
    </row>
    <row r="63" spans="1:2">
      <c r="A63" s="63">
        <v>51</v>
      </c>
      <c r="B63" s="64" t="s">
        <v>460</v>
      </c>
    </row>
    <row r="64" spans="1:2">
      <c r="A64" s="63">
        <v>52</v>
      </c>
      <c r="B64" s="64" t="s">
        <v>461</v>
      </c>
    </row>
    <row r="65" spans="1:2">
      <c r="A65" s="63">
        <v>53</v>
      </c>
      <c r="B65" s="64" t="s">
        <v>462</v>
      </c>
    </row>
    <row r="66" spans="1:2">
      <c r="A66" s="63">
        <v>54</v>
      </c>
      <c r="B66" s="64" t="s">
        <v>463</v>
      </c>
    </row>
    <row r="67" spans="1:2">
      <c r="A67" s="63">
        <v>55</v>
      </c>
      <c r="B67" s="64" t="s">
        <v>464</v>
      </c>
    </row>
    <row r="68" spans="1:2">
      <c r="A68" s="63">
        <v>56</v>
      </c>
      <c r="B68" s="64" t="s">
        <v>465</v>
      </c>
    </row>
    <row r="69" spans="1:2">
      <c r="A69" s="63">
        <v>57</v>
      </c>
      <c r="B69" s="64" t="s">
        <v>466</v>
      </c>
    </row>
    <row r="70" spans="1:2">
      <c r="A70" s="63">
        <v>58</v>
      </c>
      <c r="B70" s="64" t="s">
        <v>467</v>
      </c>
    </row>
    <row r="71" spans="1:2">
      <c r="A71" s="63">
        <v>59</v>
      </c>
      <c r="B71" s="64" t="s">
        <v>468</v>
      </c>
    </row>
    <row r="72" spans="1:2">
      <c r="A72" s="63">
        <v>60</v>
      </c>
      <c r="B72" s="64" t="s">
        <v>469</v>
      </c>
    </row>
    <row r="73" spans="1:2">
      <c r="A73" s="63">
        <v>61</v>
      </c>
      <c r="B73" s="64" t="s">
        <v>470</v>
      </c>
    </row>
    <row r="74" spans="1:2">
      <c r="A74" s="63">
        <v>62</v>
      </c>
      <c r="B74" s="64" t="s">
        <v>471</v>
      </c>
    </row>
    <row r="75" spans="1:2">
      <c r="A75" s="63">
        <v>63</v>
      </c>
      <c r="B75" s="64" t="s">
        <v>472</v>
      </c>
    </row>
    <row r="76" spans="1:2">
      <c r="A76" s="63">
        <v>64</v>
      </c>
      <c r="B76" s="64" t="s">
        <v>473</v>
      </c>
    </row>
    <row r="77" spans="1:2">
      <c r="A77" s="63">
        <v>65</v>
      </c>
      <c r="B77" s="64" t="s">
        <v>474</v>
      </c>
    </row>
    <row r="78" spans="1:2">
      <c r="A78" s="63">
        <v>66</v>
      </c>
      <c r="B78" s="64" t="s">
        <v>475</v>
      </c>
    </row>
    <row r="79" spans="1:2">
      <c r="A79" s="63">
        <v>67</v>
      </c>
      <c r="B79" s="64" t="s">
        <v>476</v>
      </c>
    </row>
    <row r="80" spans="1:2">
      <c r="A80" s="63">
        <v>68</v>
      </c>
      <c r="B80" s="64" t="s">
        <v>477</v>
      </c>
    </row>
    <row r="81" spans="1:2">
      <c r="A81" s="63">
        <v>69</v>
      </c>
      <c r="B81" s="64" t="s">
        <v>478</v>
      </c>
    </row>
    <row r="82" spans="1:2">
      <c r="A82" s="63">
        <v>70</v>
      </c>
      <c r="B82" s="64" t="s">
        <v>479</v>
      </c>
    </row>
    <row r="83" spans="1:2">
      <c r="A83" s="63">
        <v>71</v>
      </c>
      <c r="B83" s="64" t="s">
        <v>480</v>
      </c>
    </row>
    <row r="84" spans="1:2">
      <c r="A84" s="63">
        <v>72</v>
      </c>
      <c r="B84" s="64" t="s">
        <v>481</v>
      </c>
    </row>
    <row r="85" spans="1:2">
      <c r="A85" s="63">
        <v>73</v>
      </c>
      <c r="B85" s="64" t="s">
        <v>482</v>
      </c>
    </row>
    <row r="86" spans="1:2">
      <c r="A86" s="63">
        <v>74</v>
      </c>
      <c r="B86" s="64" t="s">
        <v>483</v>
      </c>
    </row>
    <row r="87" spans="1:2">
      <c r="A87" s="63">
        <v>75</v>
      </c>
      <c r="B87" s="64" t="s">
        <v>484</v>
      </c>
    </row>
    <row r="88" spans="1:2">
      <c r="A88" s="63">
        <v>76</v>
      </c>
      <c r="B88" s="64" t="s">
        <v>485</v>
      </c>
    </row>
    <row r="89" spans="1:2">
      <c r="A89" s="63">
        <v>77</v>
      </c>
      <c r="B89" s="64" t="s">
        <v>486</v>
      </c>
    </row>
    <row r="90" spans="1:2">
      <c r="A90" s="63">
        <v>78</v>
      </c>
      <c r="B90" s="64" t="s">
        <v>487</v>
      </c>
    </row>
    <row r="91" spans="1:2">
      <c r="A91" s="63">
        <v>79</v>
      </c>
      <c r="B91" s="64" t="s">
        <v>488</v>
      </c>
    </row>
    <row r="92" spans="1:2">
      <c r="A92" s="63">
        <v>80</v>
      </c>
      <c r="B92" s="64" t="s">
        <v>489</v>
      </c>
    </row>
    <row r="93" spans="1:2">
      <c r="A93" s="63">
        <v>81</v>
      </c>
      <c r="B93" s="64" t="s">
        <v>490</v>
      </c>
    </row>
    <row r="94" spans="1:2">
      <c r="A94" s="63">
        <v>82</v>
      </c>
      <c r="B94" s="64" t="s">
        <v>491</v>
      </c>
    </row>
    <row r="95" spans="1:2">
      <c r="A95" s="63">
        <v>83</v>
      </c>
      <c r="B95" s="64" t="s">
        <v>492</v>
      </c>
    </row>
    <row r="96" spans="1:2">
      <c r="A96" s="63">
        <v>84</v>
      </c>
      <c r="B96" s="64" t="s">
        <v>493</v>
      </c>
    </row>
    <row r="97" spans="1:2">
      <c r="A97" s="63">
        <v>85</v>
      </c>
      <c r="B97" s="64" t="s">
        <v>494</v>
      </c>
    </row>
    <row r="98" spans="1:2">
      <c r="A98" s="63">
        <v>86</v>
      </c>
      <c r="B98" s="64" t="s">
        <v>495</v>
      </c>
    </row>
    <row r="99" spans="1:2">
      <c r="A99" s="63">
        <v>87</v>
      </c>
      <c r="B99" s="64" t="s">
        <v>496</v>
      </c>
    </row>
    <row r="100" spans="1:2">
      <c r="A100" s="63">
        <v>88</v>
      </c>
      <c r="B100" s="64" t="s">
        <v>497</v>
      </c>
    </row>
    <row r="101" spans="1:2">
      <c r="A101" s="63">
        <v>89</v>
      </c>
      <c r="B101" s="64" t="s">
        <v>498</v>
      </c>
    </row>
    <row r="102" spans="1:2">
      <c r="A102" s="63">
        <v>90</v>
      </c>
      <c r="B102" s="64" t="s">
        <v>499</v>
      </c>
    </row>
    <row r="103" spans="1:2">
      <c r="A103" s="63">
        <v>91</v>
      </c>
      <c r="B103" s="64" t="s">
        <v>500</v>
      </c>
    </row>
    <row r="104" spans="1:2">
      <c r="A104" s="63">
        <v>92</v>
      </c>
      <c r="B104" s="64" t="s">
        <v>501</v>
      </c>
    </row>
    <row r="105" spans="1:2">
      <c r="A105" s="63">
        <v>93</v>
      </c>
      <c r="B105" s="64" t="s">
        <v>502</v>
      </c>
    </row>
    <row r="106" spans="1:2">
      <c r="A106" s="63">
        <v>94</v>
      </c>
      <c r="B106" s="64" t="s">
        <v>503</v>
      </c>
    </row>
    <row r="107" spans="1:2">
      <c r="A107" s="63">
        <v>95</v>
      </c>
      <c r="B107" s="64" t="s">
        <v>504</v>
      </c>
    </row>
    <row r="108" spans="1:2">
      <c r="A108" s="63">
        <v>96</v>
      </c>
      <c r="B108" s="64" t="s">
        <v>505</v>
      </c>
    </row>
    <row r="109" spans="1:2">
      <c r="A109" s="63">
        <v>97</v>
      </c>
      <c r="B109" s="64" t="s">
        <v>506</v>
      </c>
    </row>
    <row r="110" spans="1:2">
      <c r="A110" s="63">
        <v>98</v>
      </c>
      <c r="B110" s="64" t="s">
        <v>507</v>
      </c>
    </row>
    <row r="111" spans="1:2">
      <c r="A111" s="63">
        <v>99</v>
      </c>
      <c r="B111" s="64" t="s">
        <v>508</v>
      </c>
    </row>
    <row r="112" spans="1:2">
      <c r="A112" s="63">
        <v>100</v>
      </c>
      <c r="B112" s="64" t="s">
        <v>509</v>
      </c>
    </row>
  </sheetData>
  <sheetProtection sheet="1" objects="1" scenarios="1" selectLockedCells="1" selectUnlockedCells="1"/>
  <customSheetViews>
    <customSheetView guid="{2C34C6E4-9855-4E53-992D-E5F4DB6E57FB}" state="hidden">
      <selection activeCell="A4" sqref="A4"/>
      <pageMargins left="0" right="0" top="0" bottom="0" header="0" footer="0"/>
      <pageSetup orientation="portrait" r:id="rId1"/>
      <headerFooter alignWithMargins="0"/>
    </customSheetView>
    <customSheetView guid="{9461919E-E951-492E-A2DB-B20E159731B2}" state="hidden">
      <selection activeCell="A4" sqref="A4"/>
      <pageMargins left="0" right="0" top="0" bottom="0" header="0" footer="0"/>
      <pageSetup orientation="portrait" r:id="rId2"/>
      <headerFooter alignWithMargins="0"/>
    </customSheetView>
    <customSheetView guid="{12029364-1C66-4A6C-902B-AEC081D9AD88}" state="hidden">
      <selection activeCell="A4" sqref="A4"/>
      <pageMargins left="0" right="0" top="0" bottom="0" header="0" footer="0"/>
      <pageSetup orientation="portrait" r:id="rId3"/>
      <headerFooter alignWithMargins="0"/>
    </customSheetView>
    <customSheetView guid="{5F45806E-9D02-46BB-BA83-BA76B3D3C80B}" state="hidden">
      <selection activeCell="A4" sqref="A4"/>
      <pageMargins left="0" right="0" top="0" bottom="0" header="0" footer="0"/>
      <pageSetup orientation="portrait" r:id="rId4"/>
      <headerFooter alignWithMargins="0"/>
    </customSheetView>
    <customSheetView guid="{F4E3293A-D2C0-4604-8028-CA0A7BE9989A}" state="hidden">
      <selection activeCell="A4" sqref="A4"/>
      <pageMargins left="0" right="0" top="0" bottom="0" header="0" footer="0"/>
      <pageSetup orientation="portrait" r:id="rId5"/>
      <headerFooter alignWithMargins="0"/>
    </customSheetView>
    <customSheetView guid="{DC28ED1E-3E35-4094-9C2B-5C0A1C1D459C}" state="hidden">
      <selection activeCell="A4" sqref="A4"/>
      <pageMargins left="0" right="0" top="0" bottom="0" header="0" footer="0"/>
      <pageSetup orientation="portrait" r:id="rId6"/>
      <headerFooter alignWithMargins="0"/>
    </customSheetView>
    <customSheetView guid="{7A9EA6D6-4DDF-43D9-92E6-C6AFAD14E266}" state="hidden">
      <selection activeCell="A4" sqref="A4"/>
      <pageMargins left="0" right="0" top="0" bottom="0" header="0" footer="0"/>
      <pageSetup orientation="portrait" r:id="rId7"/>
      <headerFooter alignWithMargins="0"/>
    </customSheetView>
    <customSheetView guid="{43BCBF1E-CDCF-4541-8D79-87EDCECBC1FD}" state="hidden">
      <selection activeCell="A4" sqref="A4"/>
      <pageMargins left="0" right="0" top="0" bottom="0" header="0" footer="0"/>
      <pageSetup orientation="portrait" r:id="rId8"/>
      <headerFooter alignWithMargins="0"/>
    </customSheetView>
    <customSheetView guid="{494F6778-23FE-4AAC-B37D-6C7543FC13B9}" state="hidden">
      <selection activeCell="A4" sqref="A4"/>
      <pageMargins left="0" right="0" top="0" bottom="0" header="0" footer="0"/>
      <pageSetup orientation="portrait" r:id="rId9"/>
      <headerFooter alignWithMargins="0"/>
    </customSheetView>
    <customSheetView guid="{F9FE2C60-2849-4C32-B532-2B1A89FFA9CD}" state="hidden">
      <selection activeCell="A4" sqref="A4"/>
      <pageMargins left="0" right="0" top="0" bottom="0" header="0" footer="0"/>
      <pageSetup orientation="portrait" r:id="rId10"/>
      <headerFooter alignWithMargins="0"/>
    </customSheetView>
    <customSheetView guid="{FE4EC9C4-31B9-4D40-8323-5B16C3BC840F}" state="hidden">
      <selection activeCell="A4" sqref="A4"/>
      <pageMargins left="0" right="0" top="0" bottom="0" header="0" footer="0"/>
      <pageSetup orientation="portrait" r:id="rId11"/>
      <headerFooter alignWithMargins="0"/>
    </customSheetView>
    <customSheetView guid="{EA4BF86A-17C3-4673-8F06-157DC672276C}" state="hidden" showRuler="0">
      <selection activeCell="A4" sqref="A4"/>
      <pageMargins left="0" right="0" top="0" bottom="0" header="0" footer="0"/>
      <pageSetup orientation="portrait" r:id="rId12"/>
      <headerFooter alignWithMargins="0"/>
    </customSheetView>
    <customSheetView guid="{D6DA0015-FDC9-498A-B262-2924DF0E5242}" state="hidden">
      <selection activeCell="A4" sqref="A4"/>
      <pageMargins left="0" right="0" top="0" bottom="0" header="0" footer="0"/>
      <pageSetup orientation="portrait" r:id="rId13"/>
      <headerFooter alignWithMargins="0"/>
    </customSheetView>
    <customSheetView guid="{A08E51DD-4658-4F7E-89F2-BBC53006A525}" state="hidden">
      <selection activeCell="A4" sqref="A4"/>
      <pageMargins left="0" right="0" top="0" bottom="0" header="0" footer="0"/>
      <pageSetup orientation="portrait" r:id="rId14"/>
      <headerFooter alignWithMargins="0"/>
    </customSheetView>
    <customSheetView guid="{56C25AA8-E4D7-4ED3-A5AE-C1E7F5525781}" state="hidden">
      <selection activeCell="A4" sqref="A4"/>
      <pageMargins left="0" right="0" top="0" bottom="0" header="0" footer="0"/>
      <pageSetup orientation="portrait" r:id="rId15"/>
      <headerFooter alignWithMargins="0"/>
    </customSheetView>
    <customSheetView guid="{C5C5B51F-7F67-4B6D-B82A-82ECBBC70A19}" state="hidden">
      <selection activeCell="A4" sqref="A4"/>
      <pageMargins left="0" right="0" top="0" bottom="0" header="0" footer="0"/>
      <pageSetup orientation="portrait" r:id="rId16"/>
      <headerFooter alignWithMargins="0"/>
    </customSheetView>
    <customSheetView guid="{78C5BC6F-E5E9-45EA-974B-E405B4BC8B66}" state="hidden">
      <selection activeCell="A4" sqref="A4"/>
      <pageMargins left="0" right="0" top="0" bottom="0" header="0" footer="0"/>
      <pageSetup orientation="portrait" r:id="rId17"/>
      <headerFooter alignWithMargins="0"/>
    </customSheetView>
    <customSheetView guid="{3CFA56B3-FDD6-4AA5-B661-7B6828E7ED33}"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zoomScaleNormal="100" zoomScaleSheetLayoutView="100" workbookViewId="0">
      <selection activeCell="E17" sqref="E17"/>
    </sheetView>
  </sheetViews>
  <sheetFormatPr defaultRowHeight="16.5"/>
  <cols>
    <col min="1" max="1" width="12.140625" style="347" customWidth="1"/>
    <col min="2" max="2" width="20.5703125" style="347" customWidth="1"/>
    <col min="3" max="3" width="11.42578125" style="347" customWidth="1"/>
    <col min="4" max="4" width="23.140625" style="347" customWidth="1"/>
    <col min="5" max="5" width="37.7109375" style="347" customWidth="1"/>
    <col min="6" max="6" width="9.140625" style="344" hidden="1" customWidth="1"/>
    <col min="7" max="7" width="5.7109375" style="344" customWidth="1"/>
    <col min="8" max="256" width="9.140625" style="344"/>
    <col min="257" max="257" width="12.140625" style="344" customWidth="1"/>
    <col min="258" max="258" width="20.5703125" style="344" customWidth="1"/>
    <col min="259" max="259" width="11.42578125" style="344" customWidth="1"/>
    <col min="260" max="260" width="23.140625" style="344" customWidth="1"/>
    <col min="261" max="261" width="37.7109375" style="344" customWidth="1"/>
    <col min="262" max="262" width="0" style="344" hidden="1" customWidth="1"/>
    <col min="263" max="263" width="5.7109375" style="344" customWidth="1"/>
    <col min="264" max="512" width="9.140625" style="344"/>
    <col min="513" max="513" width="12.140625" style="344" customWidth="1"/>
    <col min="514" max="514" width="20.5703125" style="344" customWidth="1"/>
    <col min="515" max="515" width="11.42578125" style="344" customWidth="1"/>
    <col min="516" max="516" width="23.140625" style="344" customWidth="1"/>
    <col min="517" max="517" width="37.7109375" style="344" customWidth="1"/>
    <col min="518" max="518" width="0" style="344" hidden="1" customWidth="1"/>
    <col min="519" max="519" width="5.7109375" style="344" customWidth="1"/>
    <col min="520" max="768" width="9.140625" style="344"/>
    <col min="769" max="769" width="12.140625" style="344" customWidth="1"/>
    <col min="770" max="770" width="20.5703125" style="344" customWidth="1"/>
    <col min="771" max="771" width="11.42578125" style="344" customWidth="1"/>
    <col min="772" max="772" width="23.140625" style="344" customWidth="1"/>
    <col min="773" max="773" width="37.7109375" style="344" customWidth="1"/>
    <col min="774" max="774" width="0" style="344" hidden="1" customWidth="1"/>
    <col min="775" max="775" width="5.7109375" style="344" customWidth="1"/>
    <col min="776" max="1024" width="9.140625" style="344"/>
    <col min="1025" max="1025" width="12.140625" style="344" customWidth="1"/>
    <col min="1026" max="1026" width="20.5703125" style="344" customWidth="1"/>
    <col min="1027" max="1027" width="11.42578125" style="344" customWidth="1"/>
    <col min="1028" max="1028" width="23.140625" style="344" customWidth="1"/>
    <col min="1029" max="1029" width="37.7109375" style="344" customWidth="1"/>
    <col min="1030" max="1030" width="0" style="344" hidden="1" customWidth="1"/>
    <col min="1031" max="1031" width="5.7109375" style="344" customWidth="1"/>
    <col min="1032" max="1280" width="9.140625" style="344"/>
    <col min="1281" max="1281" width="12.140625" style="344" customWidth="1"/>
    <col min="1282" max="1282" width="20.5703125" style="344" customWidth="1"/>
    <col min="1283" max="1283" width="11.42578125" style="344" customWidth="1"/>
    <col min="1284" max="1284" width="23.140625" style="344" customWidth="1"/>
    <col min="1285" max="1285" width="37.7109375" style="344" customWidth="1"/>
    <col min="1286" max="1286" width="0" style="344" hidden="1" customWidth="1"/>
    <col min="1287" max="1287" width="5.7109375" style="344" customWidth="1"/>
    <col min="1288" max="1536" width="9.140625" style="344"/>
    <col min="1537" max="1537" width="12.140625" style="344" customWidth="1"/>
    <col min="1538" max="1538" width="20.5703125" style="344" customWidth="1"/>
    <col min="1539" max="1539" width="11.42578125" style="344" customWidth="1"/>
    <col min="1540" max="1540" width="23.140625" style="344" customWidth="1"/>
    <col min="1541" max="1541" width="37.7109375" style="344" customWidth="1"/>
    <col min="1542" max="1542" width="0" style="344" hidden="1" customWidth="1"/>
    <col min="1543" max="1543" width="5.7109375" style="344" customWidth="1"/>
    <col min="1544" max="1792" width="9.140625" style="344"/>
    <col min="1793" max="1793" width="12.140625" style="344" customWidth="1"/>
    <col min="1794" max="1794" width="20.5703125" style="344" customWidth="1"/>
    <col min="1795" max="1795" width="11.42578125" style="344" customWidth="1"/>
    <col min="1796" max="1796" width="23.140625" style="344" customWidth="1"/>
    <col min="1797" max="1797" width="37.7109375" style="344" customWidth="1"/>
    <col min="1798" max="1798" width="0" style="344" hidden="1" customWidth="1"/>
    <col min="1799" max="1799" width="5.7109375" style="344" customWidth="1"/>
    <col min="1800" max="2048" width="9.140625" style="344"/>
    <col min="2049" max="2049" width="12.140625" style="344" customWidth="1"/>
    <col min="2050" max="2050" width="20.5703125" style="344" customWidth="1"/>
    <col min="2051" max="2051" width="11.42578125" style="344" customWidth="1"/>
    <col min="2052" max="2052" width="23.140625" style="344" customWidth="1"/>
    <col min="2053" max="2053" width="37.7109375" style="344" customWidth="1"/>
    <col min="2054" max="2054" width="0" style="344" hidden="1" customWidth="1"/>
    <col min="2055" max="2055" width="5.7109375" style="344" customWidth="1"/>
    <col min="2056" max="2304" width="9.140625" style="344"/>
    <col min="2305" max="2305" width="12.140625" style="344" customWidth="1"/>
    <col min="2306" max="2306" width="20.5703125" style="344" customWidth="1"/>
    <col min="2307" max="2307" width="11.42578125" style="344" customWidth="1"/>
    <col min="2308" max="2308" width="23.140625" style="344" customWidth="1"/>
    <col min="2309" max="2309" width="37.7109375" style="344" customWidth="1"/>
    <col min="2310" max="2310" width="0" style="344" hidden="1" customWidth="1"/>
    <col min="2311" max="2311" width="5.7109375" style="344" customWidth="1"/>
    <col min="2312" max="2560" width="9.140625" style="344"/>
    <col min="2561" max="2561" width="12.140625" style="344" customWidth="1"/>
    <col min="2562" max="2562" width="20.5703125" style="344" customWidth="1"/>
    <col min="2563" max="2563" width="11.42578125" style="344" customWidth="1"/>
    <col min="2564" max="2564" width="23.140625" style="344" customWidth="1"/>
    <col min="2565" max="2565" width="37.7109375" style="344" customWidth="1"/>
    <col min="2566" max="2566" width="0" style="344" hidden="1" customWidth="1"/>
    <col min="2567" max="2567" width="5.7109375" style="344" customWidth="1"/>
    <col min="2568" max="2816" width="9.140625" style="344"/>
    <col min="2817" max="2817" width="12.140625" style="344" customWidth="1"/>
    <col min="2818" max="2818" width="20.5703125" style="344" customWidth="1"/>
    <col min="2819" max="2819" width="11.42578125" style="344" customWidth="1"/>
    <col min="2820" max="2820" width="23.140625" style="344" customWidth="1"/>
    <col min="2821" max="2821" width="37.7109375" style="344" customWidth="1"/>
    <col min="2822" max="2822" width="0" style="344" hidden="1" customWidth="1"/>
    <col min="2823" max="2823" width="5.7109375" style="344" customWidth="1"/>
    <col min="2824" max="3072" width="9.140625" style="344"/>
    <col min="3073" max="3073" width="12.140625" style="344" customWidth="1"/>
    <col min="3074" max="3074" width="20.5703125" style="344" customWidth="1"/>
    <col min="3075" max="3075" width="11.42578125" style="344" customWidth="1"/>
    <col min="3076" max="3076" width="23.140625" style="344" customWidth="1"/>
    <col min="3077" max="3077" width="37.7109375" style="344" customWidth="1"/>
    <col min="3078" max="3078" width="0" style="344" hidden="1" customWidth="1"/>
    <col min="3079" max="3079" width="5.7109375" style="344" customWidth="1"/>
    <col min="3080" max="3328" width="9.140625" style="344"/>
    <col min="3329" max="3329" width="12.140625" style="344" customWidth="1"/>
    <col min="3330" max="3330" width="20.5703125" style="344" customWidth="1"/>
    <col min="3331" max="3331" width="11.42578125" style="344" customWidth="1"/>
    <col min="3332" max="3332" width="23.140625" style="344" customWidth="1"/>
    <col min="3333" max="3333" width="37.7109375" style="344" customWidth="1"/>
    <col min="3334" max="3334" width="0" style="344" hidden="1" customWidth="1"/>
    <col min="3335" max="3335" width="5.7109375" style="344" customWidth="1"/>
    <col min="3336" max="3584" width="9.140625" style="344"/>
    <col min="3585" max="3585" width="12.140625" style="344" customWidth="1"/>
    <col min="3586" max="3586" width="20.5703125" style="344" customWidth="1"/>
    <col min="3587" max="3587" width="11.42578125" style="344" customWidth="1"/>
    <col min="3588" max="3588" width="23.140625" style="344" customWidth="1"/>
    <col min="3589" max="3589" width="37.7109375" style="344" customWidth="1"/>
    <col min="3590" max="3590" width="0" style="344" hidden="1" customWidth="1"/>
    <col min="3591" max="3591" width="5.7109375" style="344" customWidth="1"/>
    <col min="3592" max="3840" width="9.140625" style="344"/>
    <col min="3841" max="3841" width="12.140625" style="344" customWidth="1"/>
    <col min="3842" max="3842" width="20.5703125" style="344" customWidth="1"/>
    <col min="3843" max="3843" width="11.42578125" style="344" customWidth="1"/>
    <col min="3844" max="3844" width="23.140625" style="344" customWidth="1"/>
    <col min="3845" max="3845" width="37.7109375" style="344" customWidth="1"/>
    <col min="3846" max="3846" width="0" style="344" hidden="1" customWidth="1"/>
    <col min="3847" max="3847" width="5.7109375" style="344" customWidth="1"/>
    <col min="3848" max="4096" width="9.140625" style="344"/>
    <col min="4097" max="4097" width="12.140625" style="344" customWidth="1"/>
    <col min="4098" max="4098" width="20.5703125" style="344" customWidth="1"/>
    <col min="4099" max="4099" width="11.42578125" style="344" customWidth="1"/>
    <col min="4100" max="4100" width="23.140625" style="344" customWidth="1"/>
    <col min="4101" max="4101" width="37.7109375" style="344" customWidth="1"/>
    <col min="4102" max="4102" width="0" style="344" hidden="1" customWidth="1"/>
    <col min="4103" max="4103" width="5.7109375" style="344" customWidth="1"/>
    <col min="4104" max="4352" width="9.140625" style="344"/>
    <col min="4353" max="4353" width="12.140625" style="344" customWidth="1"/>
    <col min="4354" max="4354" width="20.5703125" style="344" customWidth="1"/>
    <col min="4355" max="4355" width="11.42578125" style="344" customWidth="1"/>
    <col min="4356" max="4356" width="23.140625" style="344" customWidth="1"/>
    <col min="4357" max="4357" width="37.7109375" style="344" customWidth="1"/>
    <col min="4358" max="4358" width="0" style="344" hidden="1" customWidth="1"/>
    <col min="4359" max="4359" width="5.7109375" style="344" customWidth="1"/>
    <col min="4360" max="4608" width="9.140625" style="344"/>
    <col min="4609" max="4609" width="12.140625" style="344" customWidth="1"/>
    <col min="4610" max="4610" width="20.5703125" style="344" customWidth="1"/>
    <col min="4611" max="4611" width="11.42578125" style="344" customWidth="1"/>
    <col min="4612" max="4612" width="23.140625" style="344" customWidth="1"/>
    <col min="4613" max="4613" width="37.7109375" style="344" customWidth="1"/>
    <col min="4614" max="4614" width="0" style="344" hidden="1" customWidth="1"/>
    <col min="4615" max="4615" width="5.7109375" style="344" customWidth="1"/>
    <col min="4616" max="4864" width="9.140625" style="344"/>
    <col min="4865" max="4865" width="12.140625" style="344" customWidth="1"/>
    <col min="4866" max="4866" width="20.5703125" style="344" customWidth="1"/>
    <col min="4867" max="4867" width="11.42578125" style="344" customWidth="1"/>
    <col min="4868" max="4868" width="23.140625" style="344" customWidth="1"/>
    <col min="4869" max="4869" width="37.7109375" style="344" customWidth="1"/>
    <col min="4870" max="4870" width="0" style="344" hidden="1" customWidth="1"/>
    <col min="4871" max="4871" width="5.7109375" style="344" customWidth="1"/>
    <col min="4872" max="5120" width="9.140625" style="344"/>
    <col min="5121" max="5121" width="12.140625" style="344" customWidth="1"/>
    <col min="5122" max="5122" width="20.5703125" style="344" customWidth="1"/>
    <col min="5123" max="5123" width="11.42578125" style="344" customWidth="1"/>
    <col min="5124" max="5124" width="23.140625" style="344" customWidth="1"/>
    <col min="5125" max="5125" width="37.7109375" style="344" customWidth="1"/>
    <col min="5126" max="5126" width="0" style="344" hidden="1" customWidth="1"/>
    <col min="5127" max="5127" width="5.7109375" style="344" customWidth="1"/>
    <col min="5128" max="5376" width="9.140625" style="344"/>
    <col min="5377" max="5377" width="12.140625" style="344" customWidth="1"/>
    <col min="5378" max="5378" width="20.5703125" style="344" customWidth="1"/>
    <col min="5379" max="5379" width="11.42578125" style="344" customWidth="1"/>
    <col min="5380" max="5380" width="23.140625" style="344" customWidth="1"/>
    <col min="5381" max="5381" width="37.7109375" style="344" customWidth="1"/>
    <col min="5382" max="5382" width="0" style="344" hidden="1" customWidth="1"/>
    <col min="5383" max="5383" width="5.7109375" style="344" customWidth="1"/>
    <col min="5384" max="5632" width="9.140625" style="344"/>
    <col min="5633" max="5633" width="12.140625" style="344" customWidth="1"/>
    <col min="5634" max="5634" width="20.5703125" style="344" customWidth="1"/>
    <col min="5635" max="5635" width="11.42578125" style="344" customWidth="1"/>
    <col min="5636" max="5636" width="23.140625" style="344" customWidth="1"/>
    <col min="5637" max="5637" width="37.7109375" style="344" customWidth="1"/>
    <col min="5638" max="5638" width="0" style="344" hidden="1" customWidth="1"/>
    <col min="5639" max="5639" width="5.7109375" style="344" customWidth="1"/>
    <col min="5640" max="5888" width="9.140625" style="344"/>
    <col min="5889" max="5889" width="12.140625" style="344" customWidth="1"/>
    <col min="5890" max="5890" width="20.5703125" style="344" customWidth="1"/>
    <col min="5891" max="5891" width="11.42578125" style="344" customWidth="1"/>
    <col min="5892" max="5892" width="23.140625" style="344" customWidth="1"/>
    <col min="5893" max="5893" width="37.7109375" style="344" customWidth="1"/>
    <col min="5894" max="5894" width="0" style="344" hidden="1" customWidth="1"/>
    <col min="5895" max="5895" width="5.7109375" style="344" customWidth="1"/>
    <col min="5896" max="6144" width="9.140625" style="344"/>
    <col min="6145" max="6145" width="12.140625" style="344" customWidth="1"/>
    <col min="6146" max="6146" width="20.5703125" style="344" customWidth="1"/>
    <col min="6147" max="6147" width="11.42578125" style="344" customWidth="1"/>
    <col min="6148" max="6148" width="23.140625" style="344" customWidth="1"/>
    <col min="6149" max="6149" width="37.7109375" style="344" customWidth="1"/>
    <col min="6150" max="6150" width="0" style="344" hidden="1" customWidth="1"/>
    <col min="6151" max="6151" width="5.7109375" style="344" customWidth="1"/>
    <col min="6152" max="6400" width="9.140625" style="344"/>
    <col min="6401" max="6401" width="12.140625" style="344" customWidth="1"/>
    <col min="6402" max="6402" width="20.5703125" style="344" customWidth="1"/>
    <col min="6403" max="6403" width="11.42578125" style="344" customWidth="1"/>
    <col min="6404" max="6404" width="23.140625" style="344" customWidth="1"/>
    <col min="6405" max="6405" width="37.7109375" style="344" customWidth="1"/>
    <col min="6406" max="6406" width="0" style="344" hidden="1" customWidth="1"/>
    <col min="6407" max="6407" width="5.7109375" style="344" customWidth="1"/>
    <col min="6408" max="6656" width="9.140625" style="344"/>
    <col min="6657" max="6657" width="12.140625" style="344" customWidth="1"/>
    <col min="6658" max="6658" width="20.5703125" style="344" customWidth="1"/>
    <col min="6659" max="6659" width="11.42578125" style="344" customWidth="1"/>
    <col min="6660" max="6660" width="23.140625" style="344" customWidth="1"/>
    <col min="6661" max="6661" width="37.7109375" style="344" customWidth="1"/>
    <col min="6662" max="6662" width="0" style="344" hidden="1" customWidth="1"/>
    <col min="6663" max="6663" width="5.7109375" style="344" customWidth="1"/>
    <col min="6664" max="6912" width="9.140625" style="344"/>
    <col min="6913" max="6913" width="12.140625" style="344" customWidth="1"/>
    <col min="6914" max="6914" width="20.5703125" style="344" customWidth="1"/>
    <col min="6915" max="6915" width="11.42578125" style="344" customWidth="1"/>
    <col min="6916" max="6916" width="23.140625" style="344" customWidth="1"/>
    <col min="6917" max="6917" width="37.7109375" style="344" customWidth="1"/>
    <col min="6918" max="6918" width="0" style="344" hidden="1" customWidth="1"/>
    <col min="6919" max="6919" width="5.7109375" style="344" customWidth="1"/>
    <col min="6920" max="7168" width="9.140625" style="344"/>
    <col min="7169" max="7169" width="12.140625" style="344" customWidth="1"/>
    <col min="7170" max="7170" width="20.5703125" style="344" customWidth="1"/>
    <col min="7171" max="7171" width="11.42578125" style="344" customWidth="1"/>
    <col min="7172" max="7172" width="23.140625" style="344" customWidth="1"/>
    <col min="7173" max="7173" width="37.7109375" style="344" customWidth="1"/>
    <col min="7174" max="7174" width="0" style="344" hidden="1" customWidth="1"/>
    <col min="7175" max="7175" width="5.7109375" style="344" customWidth="1"/>
    <col min="7176" max="7424" width="9.140625" style="344"/>
    <col min="7425" max="7425" width="12.140625" style="344" customWidth="1"/>
    <col min="7426" max="7426" width="20.5703125" style="344" customWidth="1"/>
    <col min="7427" max="7427" width="11.42578125" style="344" customWidth="1"/>
    <col min="7428" max="7428" width="23.140625" style="344" customWidth="1"/>
    <col min="7429" max="7429" width="37.7109375" style="344" customWidth="1"/>
    <col min="7430" max="7430" width="0" style="344" hidden="1" customWidth="1"/>
    <col min="7431" max="7431" width="5.7109375" style="344" customWidth="1"/>
    <col min="7432" max="7680" width="9.140625" style="344"/>
    <col min="7681" max="7681" width="12.140625" style="344" customWidth="1"/>
    <col min="7682" max="7682" width="20.5703125" style="344" customWidth="1"/>
    <col min="7683" max="7683" width="11.42578125" style="344" customWidth="1"/>
    <col min="7684" max="7684" width="23.140625" style="344" customWidth="1"/>
    <col min="7685" max="7685" width="37.7109375" style="344" customWidth="1"/>
    <col min="7686" max="7686" width="0" style="344" hidden="1" customWidth="1"/>
    <col min="7687" max="7687" width="5.7109375" style="344" customWidth="1"/>
    <col min="7688" max="7936" width="9.140625" style="344"/>
    <col min="7937" max="7937" width="12.140625" style="344" customWidth="1"/>
    <col min="7938" max="7938" width="20.5703125" style="344" customWidth="1"/>
    <col min="7939" max="7939" width="11.42578125" style="344" customWidth="1"/>
    <col min="7940" max="7940" width="23.140625" style="344" customWidth="1"/>
    <col min="7941" max="7941" width="37.7109375" style="344" customWidth="1"/>
    <col min="7942" max="7942" width="0" style="344" hidden="1" customWidth="1"/>
    <col min="7943" max="7943" width="5.7109375" style="344" customWidth="1"/>
    <col min="7944" max="8192" width="9.140625" style="344"/>
    <col min="8193" max="8193" width="12.140625" style="344" customWidth="1"/>
    <col min="8194" max="8194" width="20.5703125" style="344" customWidth="1"/>
    <col min="8195" max="8195" width="11.42578125" style="344" customWidth="1"/>
    <col min="8196" max="8196" width="23.140625" style="344" customWidth="1"/>
    <col min="8197" max="8197" width="37.7109375" style="344" customWidth="1"/>
    <col min="8198" max="8198" width="0" style="344" hidden="1" customWidth="1"/>
    <col min="8199" max="8199" width="5.7109375" style="344" customWidth="1"/>
    <col min="8200" max="8448" width="9.140625" style="344"/>
    <col min="8449" max="8449" width="12.140625" style="344" customWidth="1"/>
    <col min="8450" max="8450" width="20.5703125" style="344" customWidth="1"/>
    <col min="8451" max="8451" width="11.42578125" style="344" customWidth="1"/>
    <col min="8452" max="8452" width="23.140625" style="344" customWidth="1"/>
    <col min="8453" max="8453" width="37.7109375" style="344" customWidth="1"/>
    <col min="8454" max="8454" width="0" style="344" hidden="1" customWidth="1"/>
    <col min="8455" max="8455" width="5.7109375" style="344" customWidth="1"/>
    <col min="8456" max="8704" width="9.140625" style="344"/>
    <col min="8705" max="8705" width="12.140625" style="344" customWidth="1"/>
    <col min="8706" max="8706" width="20.5703125" style="344" customWidth="1"/>
    <col min="8707" max="8707" width="11.42578125" style="344" customWidth="1"/>
    <col min="8708" max="8708" width="23.140625" style="344" customWidth="1"/>
    <col min="8709" max="8709" width="37.7109375" style="344" customWidth="1"/>
    <col min="8710" max="8710" width="0" style="344" hidden="1" customWidth="1"/>
    <col min="8711" max="8711" width="5.7109375" style="344" customWidth="1"/>
    <col min="8712" max="8960" width="9.140625" style="344"/>
    <col min="8961" max="8961" width="12.140625" style="344" customWidth="1"/>
    <col min="8962" max="8962" width="20.5703125" style="344" customWidth="1"/>
    <col min="8963" max="8963" width="11.42578125" style="344" customWidth="1"/>
    <col min="8964" max="8964" width="23.140625" style="344" customWidth="1"/>
    <col min="8965" max="8965" width="37.7109375" style="344" customWidth="1"/>
    <col min="8966" max="8966" width="0" style="344" hidden="1" customWidth="1"/>
    <col min="8967" max="8967" width="5.7109375" style="344" customWidth="1"/>
    <col min="8968" max="9216" width="9.140625" style="344"/>
    <col min="9217" max="9217" width="12.140625" style="344" customWidth="1"/>
    <col min="9218" max="9218" width="20.5703125" style="344" customWidth="1"/>
    <col min="9219" max="9219" width="11.42578125" style="344" customWidth="1"/>
    <col min="9220" max="9220" width="23.140625" style="344" customWidth="1"/>
    <col min="9221" max="9221" width="37.7109375" style="344" customWidth="1"/>
    <col min="9222" max="9222" width="0" style="344" hidden="1" customWidth="1"/>
    <col min="9223" max="9223" width="5.7109375" style="344" customWidth="1"/>
    <col min="9224" max="9472" width="9.140625" style="344"/>
    <col min="9473" max="9473" width="12.140625" style="344" customWidth="1"/>
    <col min="9474" max="9474" width="20.5703125" style="344" customWidth="1"/>
    <col min="9475" max="9475" width="11.42578125" style="344" customWidth="1"/>
    <col min="9476" max="9476" width="23.140625" style="344" customWidth="1"/>
    <col min="9477" max="9477" width="37.7109375" style="344" customWidth="1"/>
    <col min="9478" max="9478" width="0" style="344" hidden="1" customWidth="1"/>
    <col min="9479" max="9479" width="5.7109375" style="344" customWidth="1"/>
    <col min="9480" max="9728" width="9.140625" style="344"/>
    <col min="9729" max="9729" width="12.140625" style="344" customWidth="1"/>
    <col min="9730" max="9730" width="20.5703125" style="344" customWidth="1"/>
    <col min="9731" max="9731" width="11.42578125" style="344" customWidth="1"/>
    <col min="9732" max="9732" width="23.140625" style="344" customWidth="1"/>
    <col min="9733" max="9733" width="37.7109375" style="344" customWidth="1"/>
    <col min="9734" max="9734" width="0" style="344" hidden="1" customWidth="1"/>
    <col min="9735" max="9735" width="5.7109375" style="344" customWidth="1"/>
    <col min="9736" max="9984" width="9.140625" style="344"/>
    <col min="9985" max="9985" width="12.140625" style="344" customWidth="1"/>
    <col min="9986" max="9986" width="20.5703125" style="344" customWidth="1"/>
    <col min="9987" max="9987" width="11.42578125" style="344" customWidth="1"/>
    <col min="9988" max="9988" width="23.140625" style="344" customWidth="1"/>
    <col min="9989" max="9989" width="37.7109375" style="344" customWidth="1"/>
    <col min="9990" max="9990" width="0" style="344" hidden="1" customWidth="1"/>
    <col min="9991" max="9991" width="5.7109375" style="344" customWidth="1"/>
    <col min="9992" max="10240" width="9.140625" style="344"/>
    <col min="10241" max="10241" width="12.140625" style="344" customWidth="1"/>
    <col min="10242" max="10242" width="20.5703125" style="344" customWidth="1"/>
    <col min="10243" max="10243" width="11.42578125" style="344" customWidth="1"/>
    <col min="10244" max="10244" width="23.140625" style="344" customWidth="1"/>
    <col min="10245" max="10245" width="37.7109375" style="344" customWidth="1"/>
    <col min="10246" max="10246" width="0" style="344" hidden="1" customWidth="1"/>
    <col min="10247" max="10247" width="5.7109375" style="344" customWidth="1"/>
    <col min="10248" max="10496" width="9.140625" style="344"/>
    <col min="10497" max="10497" width="12.140625" style="344" customWidth="1"/>
    <col min="10498" max="10498" width="20.5703125" style="344" customWidth="1"/>
    <col min="10499" max="10499" width="11.42578125" style="344" customWidth="1"/>
    <col min="10500" max="10500" width="23.140625" style="344" customWidth="1"/>
    <col min="10501" max="10501" width="37.7109375" style="344" customWidth="1"/>
    <col min="10502" max="10502" width="0" style="344" hidden="1" customWidth="1"/>
    <col min="10503" max="10503" width="5.7109375" style="344" customWidth="1"/>
    <col min="10504" max="10752" width="9.140625" style="344"/>
    <col min="10753" max="10753" width="12.140625" style="344" customWidth="1"/>
    <col min="10754" max="10754" width="20.5703125" style="344" customWidth="1"/>
    <col min="10755" max="10755" width="11.42578125" style="344" customWidth="1"/>
    <col min="10756" max="10756" width="23.140625" style="344" customWidth="1"/>
    <col min="10757" max="10757" width="37.7109375" style="344" customWidth="1"/>
    <col min="10758" max="10758" width="0" style="344" hidden="1" customWidth="1"/>
    <col min="10759" max="10759" width="5.7109375" style="344" customWidth="1"/>
    <col min="10760" max="11008" width="9.140625" style="344"/>
    <col min="11009" max="11009" width="12.140625" style="344" customWidth="1"/>
    <col min="11010" max="11010" width="20.5703125" style="344" customWidth="1"/>
    <col min="11011" max="11011" width="11.42578125" style="344" customWidth="1"/>
    <col min="11012" max="11012" width="23.140625" style="344" customWidth="1"/>
    <col min="11013" max="11013" width="37.7109375" style="344" customWidth="1"/>
    <col min="11014" max="11014" width="0" style="344" hidden="1" customWidth="1"/>
    <col min="11015" max="11015" width="5.7109375" style="344" customWidth="1"/>
    <col min="11016" max="11264" width="9.140625" style="344"/>
    <col min="11265" max="11265" width="12.140625" style="344" customWidth="1"/>
    <col min="11266" max="11266" width="20.5703125" style="344" customWidth="1"/>
    <col min="11267" max="11267" width="11.42578125" style="344" customWidth="1"/>
    <col min="11268" max="11268" width="23.140625" style="344" customWidth="1"/>
    <col min="11269" max="11269" width="37.7109375" style="344" customWidth="1"/>
    <col min="11270" max="11270" width="0" style="344" hidden="1" customWidth="1"/>
    <col min="11271" max="11271" width="5.7109375" style="344" customWidth="1"/>
    <col min="11272" max="11520" width="9.140625" style="344"/>
    <col min="11521" max="11521" width="12.140625" style="344" customWidth="1"/>
    <col min="11522" max="11522" width="20.5703125" style="344" customWidth="1"/>
    <col min="11523" max="11523" width="11.42578125" style="344" customWidth="1"/>
    <col min="11524" max="11524" width="23.140625" style="344" customWidth="1"/>
    <col min="11525" max="11525" width="37.7109375" style="344" customWidth="1"/>
    <col min="11526" max="11526" width="0" style="344" hidden="1" customWidth="1"/>
    <col min="11527" max="11527" width="5.7109375" style="344" customWidth="1"/>
    <col min="11528" max="11776" width="9.140625" style="344"/>
    <col min="11777" max="11777" width="12.140625" style="344" customWidth="1"/>
    <col min="11778" max="11778" width="20.5703125" style="344" customWidth="1"/>
    <col min="11779" max="11779" width="11.42578125" style="344" customWidth="1"/>
    <col min="11780" max="11780" width="23.140625" style="344" customWidth="1"/>
    <col min="11781" max="11781" width="37.7109375" style="344" customWidth="1"/>
    <col min="11782" max="11782" width="0" style="344" hidden="1" customWidth="1"/>
    <col min="11783" max="11783" width="5.7109375" style="344" customWidth="1"/>
    <col min="11784" max="12032" width="9.140625" style="344"/>
    <col min="12033" max="12033" width="12.140625" style="344" customWidth="1"/>
    <col min="12034" max="12034" width="20.5703125" style="344" customWidth="1"/>
    <col min="12035" max="12035" width="11.42578125" style="344" customWidth="1"/>
    <col min="12036" max="12036" width="23.140625" style="344" customWidth="1"/>
    <col min="12037" max="12037" width="37.7109375" style="344" customWidth="1"/>
    <col min="12038" max="12038" width="0" style="344" hidden="1" customWidth="1"/>
    <col min="12039" max="12039" width="5.7109375" style="344" customWidth="1"/>
    <col min="12040" max="12288" width="9.140625" style="344"/>
    <col min="12289" max="12289" width="12.140625" style="344" customWidth="1"/>
    <col min="12290" max="12290" width="20.5703125" style="344" customWidth="1"/>
    <col min="12291" max="12291" width="11.42578125" style="344" customWidth="1"/>
    <col min="12292" max="12292" width="23.140625" style="344" customWidth="1"/>
    <col min="12293" max="12293" width="37.7109375" style="344" customWidth="1"/>
    <col min="12294" max="12294" width="0" style="344" hidden="1" customWidth="1"/>
    <col min="12295" max="12295" width="5.7109375" style="344" customWidth="1"/>
    <col min="12296" max="12544" width="9.140625" style="344"/>
    <col min="12545" max="12545" width="12.140625" style="344" customWidth="1"/>
    <col min="12546" max="12546" width="20.5703125" style="344" customWidth="1"/>
    <col min="12547" max="12547" width="11.42578125" style="344" customWidth="1"/>
    <col min="12548" max="12548" width="23.140625" style="344" customWidth="1"/>
    <col min="12549" max="12549" width="37.7109375" style="344" customWidth="1"/>
    <col min="12550" max="12550" width="0" style="344" hidden="1" customWidth="1"/>
    <col min="12551" max="12551" width="5.7109375" style="344" customWidth="1"/>
    <col min="12552" max="12800" width="9.140625" style="344"/>
    <col min="12801" max="12801" width="12.140625" style="344" customWidth="1"/>
    <col min="12802" max="12802" width="20.5703125" style="344" customWidth="1"/>
    <col min="12803" max="12803" width="11.42578125" style="344" customWidth="1"/>
    <col min="12804" max="12804" width="23.140625" style="344" customWidth="1"/>
    <col min="12805" max="12805" width="37.7109375" style="344" customWidth="1"/>
    <col min="12806" max="12806" width="0" style="344" hidden="1" customWidth="1"/>
    <col min="12807" max="12807" width="5.7109375" style="344" customWidth="1"/>
    <col min="12808" max="13056" width="9.140625" style="344"/>
    <col min="13057" max="13057" width="12.140625" style="344" customWidth="1"/>
    <col min="13058" max="13058" width="20.5703125" style="344" customWidth="1"/>
    <col min="13059" max="13059" width="11.42578125" style="344" customWidth="1"/>
    <col min="13060" max="13060" width="23.140625" style="344" customWidth="1"/>
    <col min="13061" max="13061" width="37.7109375" style="344" customWidth="1"/>
    <col min="13062" max="13062" width="0" style="344" hidden="1" customWidth="1"/>
    <col min="13063" max="13063" width="5.7109375" style="344" customWidth="1"/>
    <col min="13064" max="13312" width="9.140625" style="344"/>
    <col min="13313" max="13313" width="12.140625" style="344" customWidth="1"/>
    <col min="13314" max="13314" width="20.5703125" style="344" customWidth="1"/>
    <col min="13315" max="13315" width="11.42578125" style="344" customWidth="1"/>
    <col min="13316" max="13316" width="23.140625" style="344" customWidth="1"/>
    <col min="13317" max="13317" width="37.7109375" style="344" customWidth="1"/>
    <col min="13318" max="13318" width="0" style="344" hidden="1" customWidth="1"/>
    <col min="13319" max="13319" width="5.7109375" style="344" customWidth="1"/>
    <col min="13320" max="13568" width="9.140625" style="344"/>
    <col min="13569" max="13569" width="12.140625" style="344" customWidth="1"/>
    <col min="13570" max="13570" width="20.5703125" style="344" customWidth="1"/>
    <col min="13571" max="13571" width="11.42578125" style="344" customWidth="1"/>
    <col min="13572" max="13572" width="23.140625" style="344" customWidth="1"/>
    <col min="13573" max="13573" width="37.7109375" style="344" customWidth="1"/>
    <col min="13574" max="13574" width="0" style="344" hidden="1" customWidth="1"/>
    <col min="13575" max="13575" width="5.7109375" style="344" customWidth="1"/>
    <col min="13576" max="13824" width="9.140625" style="344"/>
    <col min="13825" max="13825" width="12.140625" style="344" customWidth="1"/>
    <col min="13826" max="13826" width="20.5703125" style="344" customWidth="1"/>
    <col min="13827" max="13827" width="11.42578125" style="344" customWidth="1"/>
    <col min="13828" max="13828" width="23.140625" style="344" customWidth="1"/>
    <col min="13829" max="13829" width="37.7109375" style="344" customWidth="1"/>
    <col min="13830" max="13830" width="0" style="344" hidden="1" customWidth="1"/>
    <col min="13831" max="13831" width="5.7109375" style="344" customWidth="1"/>
    <col min="13832" max="14080" width="9.140625" style="344"/>
    <col min="14081" max="14081" width="12.140625" style="344" customWidth="1"/>
    <col min="14082" max="14082" width="20.5703125" style="344" customWidth="1"/>
    <col min="14083" max="14083" width="11.42578125" style="344" customWidth="1"/>
    <col min="14084" max="14084" width="23.140625" style="344" customWidth="1"/>
    <col min="14085" max="14085" width="37.7109375" style="344" customWidth="1"/>
    <col min="14086" max="14086" width="0" style="344" hidden="1" customWidth="1"/>
    <col min="14087" max="14087" width="5.7109375" style="344" customWidth="1"/>
    <col min="14088" max="14336" width="9.140625" style="344"/>
    <col min="14337" max="14337" width="12.140625" style="344" customWidth="1"/>
    <col min="14338" max="14338" width="20.5703125" style="344" customWidth="1"/>
    <col min="14339" max="14339" width="11.42578125" style="344" customWidth="1"/>
    <col min="14340" max="14340" width="23.140625" style="344" customWidth="1"/>
    <col min="14341" max="14341" width="37.7109375" style="344" customWidth="1"/>
    <col min="14342" max="14342" width="0" style="344" hidden="1" customWidth="1"/>
    <col min="14343" max="14343" width="5.7109375" style="344" customWidth="1"/>
    <col min="14344" max="14592" width="9.140625" style="344"/>
    <col min="14593" max="14593" width="12.140625" style="344" customWidth="1"/>
    <col min="14594" max="14594" width="20.5703125" style="344" customWidth="1"/>
    <col min="14595" max="14595" width="11.42578125" style="344" customWidth="1"/>
    <col min="14596" max="14596" width="23.140625" style="344" customWidth="1"/>
    <col min="14597" max="14597" width="37.7109375" style="344" customWidth="1"/>
    <col min="14598" max="14598" width="0" style="344" hidden="1" customWidth="1"/>
    <col min="14599" max="14599" width="5.7109375" style="344" customWidth="1"/>
    <col min="14600" max="14848" width="9.140625" style="344"/>
    <col min="14849" max="14849" width="12.140625" style="344" customWidth="1"/>
    <col min="14850" max="14850" width="20.5703125" style="344" customWidth="1"/>
    <col min="14851" max="14851" width="11.42578125" style="344" customWidth="1"/>
    <col min="14852" max="14852" width="23.140625" style="344" customWidth="1"/>
    <col min="14853" max="14853" width="37.7109375" style="344" customWidth="1"/>
    <col min="14854" max="14854" width="0" style="344" hidden="1" customWidth="1"/>
    <col min="14855" max="14855" width="5.7109375" style="344" customWidth="1"/>
    <col min="14856" max="15104" width="9.140625" style="344"/>
    <col min="15105" max="15105" width="12.140625" style="344" customWidth="1"/>
    <col min="15106" max="15106" width="20.5703125" style="344" customWidth="1"/>
    <col min="15107" max="15107" width="11.42578125" style="344" customWidth="1"/>
    <col min="15108" max="15108" width="23.140625" style="344" customWidth="1"/>
    <col min="15109" max="15109" width="37.7109375" style="344" customWidth="1"/>
    <col min="15110" max="15110" width="0" style="344" hidden="1" customWidth="1"/>
    <col min="15111" max="15111" width="5.7109375" style="344" customWidth="1"/>
    <col min="15112" max="15360" width="9.140625" style="344"/>
    <col min="15361" max="15361" width="12.140625" style="344" customWidth="1"/>
    <col min="15362" max="15362" width="20.5703125" style="344" customWidth="1"/>
    <col min="15363" max="15363" width="11.42578125" style="344" customWidth="1"/>
    <col min="15364" max="15364" width="23.140625" style="344" customWidth="1"/>
    <col min="15365" max="15365" width="37.7109375" style="344" customWidth="1"/>
    <col min="15366" max="15366" width="0" style="344" hidden="1" customWidth="1"/>
    <col min="15367" max="15367" width="5.7109375" style="344" customWidth="1"/>
    <col min="15368" max="15616" width="9.140625" style="344"/>
    <col min="15617" max="15617" width="12.140625" style="344" customWidth="1"/>
    <col min="15618" max="15618" width="20.5703125" style="344" customWidth="1"/>
    <col min="15619" max="15619" width="11.42578125" style="344" customWidth="1"/>
    <col min="15620" max="15620" width="23.140625" style="344" customWidth="1"/>
    <col min="15621" max="15621" width="37.7109375" style="344" customWidth="1"/>
    <col min="15622" max="15622" width="0" style="344" hidden="1" customWidth="1"/>
    <col min="15623" max="15623" width="5.7109375" style="344" customWidth="1"/>
    <col min="15624" max="15872" width="9.140625" style="344"/>
    <col min="15873" max="15873" width="12.140625" style="344" customWidth="1"/>
    <col min="15874" max="15874" width="20.5703125" style="344" customWidth="1"/>
    <col min="15875" max="15875" width="11.42578125" style="344" customWidth="1"/>
    <col min="15876" max="15876" width="23.140625" style="344" customWidth="1"/>
    <col min="15877" max="15877" width="37.7109375" style="344" customWidth="1"/>
    <col min="15878" max="15878" width="0" style="344" hidden="1" customWidth="1"/>
    <col min="15879" max="15879" width="5.7109375" style="344" customWidth="1"/>
    <col min="15880" max="16128" width="9.140625" style="344"/>
    <col min="16129" max="16129" width="12.140625" style="344" customWidth="1"/>
    <col min="16130" max="16130" width="20.5703125" style="344" customWidth="1"/>
    <col min="16131" max="16131" width="11.42578125" style="344" customWidth="1"/>
    <col min="16132" max="16132" width="23.140625" style="344" customWidth="1"/>
    <col min="16133" max="16133" width="37.7109375" style="344" customWidth="1"/>
    <col min="16134" max="16134" width="0" style="344" hidden="1" customWidth="1"/>
    <col min="16135" max="16135" width="5.7109375" style="344" customWidth="1"/>
    <col min="16136" max="16384" width="9.140625" style="344"/>
  </cols>
  <sheetData>
    <row r="1" spans="1:5" ht="22.5" customHeight="1">
      <c r="A1" s="341" t="str">
        <f>'Attach 12'!A1</f>
        <v>Tender Enquiry No. : SRTS-II/C&amp;M/WC-4480/2025</v>
      </c>
      <c r="B1" s="342"/>
      <c r="C1" s="342"/>
      <c r="D1" s="342"/>
      <c r="E1" s="343" t="s">
        <v>510</v>
      </c>
    </row>
    <row r="2" spans="1:5" ht="3.75" customHeight="1">
      <c r="A2" s="345"/>
      <c r="B2" s="345"/>
      <c r="C2" s="345"/>
      <c r="D2" s="345"/>
      <c r="E2" s="345"/>
    </row>
    <row r="3" spans="1:5" ht="46.5" customHeight="1">
      <c r="A3" s="717" t="str">
        <f>'Attach 12'!A3:F3</f>
        <v>Construction of Substation store at 765 kV Koppal, under TBCB Project.</v>
      </c>
      <c r="B3" s="717"/>
      <c r="C3" s="717"/>
      <c r="D3" s="717"/>
      <c r="E3" s="717"/>
    </row>
    <row r="4" spans="1:5" ht="12" customHeight="1">
      <c r="A4" s="346"/>
    </row>
    <row r="5" spans="1:5" ht="29.25" customHeight="1">
      <c r="A5" s="718" t="s">
        <v>511</v>
      </c>
      <c r="B5" s="718"/>
      <c r="C5" s="718"/>
      <c r="D5" s="718"/>
      <c r="E5" s="718"/>
    </row>
    <row r="6" spans="1:5" ht="12" customHeight="1">
      <c r="A6" s="348"/>
    </row>
    <row r="7" spans="1:5" ht="20.100000000000001" customHeight="1">
      <c r="A7" s="349" t="s">
        <v>512</v>
      </c>
      <c r="B7" s="719">
        <f>'[1]Name of Bidder'!$D$5</f>
        <v>0</v>
      </c>
      <c r="C7" s="719"/>
      <c r="D7" s="719"/>
      <c r="E7" s="719"/>
    </row>
    <row r="8" spans="1:5" ht="20.25" customHeight="1">
      <c r="A8" s="720">
        <f>'[1]Attach 10'!A8:D8</f>
        <v>0</v>
      </c>
      <c r="B8" s="720"/>
      <c r="C8" s="720"/>
      <c r="D8" s="720"/>
      <c r="E8" s="350">
        <f>'[1]Attach 10'!E8</f>
        <v>0</v>
      </c>
    </row>
    <row r="9" spans="1:5">
      <c r="A9" s="351" t="s">
        <v>35</v>
      </c>
      <c r="B9" s="714" t="str">
        <f>'Attach 13'!B10:D10</f>
        <v/>
      </c>
      <c r="C9" s="714"/>
      <c r="D9" s="714"/>
      <c r="E9" s="350" t="str">
        <f>'[1]Attach 10'!E9</f>
        <v>Contracts &amp; Materials Department</v>
      </c>
    </row>
    <row r="10" spans="1:5">
      <c r="A10" s="351" t="s">
        <v>37</v>
      </c>
      <c r="B10" s="714" t="str">
        <f>'Attach 13'!B11:D11</f>
        <v/>
      </c>
      <c r="C10" s="714"/>
      <c r="D10" s="714"/>
      <c r="E10" s="350" t="str">
        <f>'[1]Attach 10'!E10</f>
        <v>Power Grid Corporation of India Ltd.,</v>
      </c>
    </row>
    <row r="11" spans="1:5">
      <c r="B11" s="714" t="str">
        <f>'Attach 13'!B12:D12</f>
        <v/>
      </c>
      <c r="C11" s="714"/>
      <c r="D11" s="714"/>
      <c r="E11" s="352" t="str">
        <f>'[1]Attach 10'!E11</f>
        <v>Near RTO Test Drive Track, Singanayakanahally</v>
      </c>
    </row>
    <row r="12" spans="1:5">
      <c r="A12" s="348"/>
      <c r="B12" s="714" t="str">
        <f>'Attach 13'!B13:D13</f>
        <v/>
      </c>
      <c r="C12" s="714"/>
      <c r="D12" s="714"/>
      <c r="E12" s="353" t="str">
        <f>'[1]Attach 10'!E12</f>
        <v>Yelahanka, Bangalore - 560 064</v>
      </c>
    </row>
    <row r="13" spans="1:5" ht="12" customHeight="1">
      <c r="A13" s="348"/>
      <c r="B13" s="354"/>
      <c r="C13" s="354"/>
      <c r="D13" s="354"/>
    </row>
    <row r="14" spans="1:5" ht="20.100000000000001" customHeight="1">
      <c r="A14" s="347" t="s">
        <v>41</v>
      </c>
    </row>
    <row r="15" spans="1:5" ht="15" customHeight="1">
      <c r="A15" s="355"/>
      <c r="B15" s="355"/>
      <c r="C15" s="355"/>
      <c r="D15" s="355"/>
      <c r="E15" s="355"/>
    </row>
    <row r="16" spans="1:5" ht="35.25" customHeight="1">
      <c r="A16" s="356" t="s">
        <v>513</v>
      </c>
      <c r="B16" s="715" t="s">
        <v>514</v>
      </c>
      <c r="C16" s="715"/>
      <c r="D16" s="715"/>
      <c r="E16" s="715"/>
    </row>
    <row r="17" spans="1:5" ht="36" customHeight="1">
      <c r="A17" s="357" t="s">
        <v>515</v>
      </c>
      <c r="B17" s="716" t="s">
        <v>516</v>
      </c>
      <c r="C17" s="716"/>
      <c r="D17" s="716"/>
      <c r="E17" s="358"/>
    </row>
    <row r="18" spans="1:5" ht="18.95" customHeight="1">
      <c r="A18" s="359" t="s">
        <v>517</v>
      </c>
      <c r="B18" s="713" t="s">
        <v>518</v>
      </c>
      <c r="C18" s="713"/>
      <c r="D18" s="713"/>
      <c r="E18" s="358"/>
    </row>
    <row r="19" spans="1:5">
      <c r="A19" s="360"/>
      <c r="B19" s="713" t="s">
        <v>519</v>
      </c>
      <c r="C19" s="713"/>
      <c r="D19" s="713"/>
      <c r="E19" s="358"/>
    </row>
    <row r="20" spans="1:5" ht="18" customHeight="1">
      <c r="A20" s="360"/>
      <c r="B20" s="713"/>
      <c r="C20" s="713"/>
      <c r="D20" s="713"/>
      <c r="E20" s="358"/>
    </row>
    <row r="21" spans="1:5">
      <c r="A21" s="360"/>
      <c r="B21" s="713"/>
      <c r="C21" s="713"/>
      <c r="D21" s="713"/>
      <c r="E21" s="358"/>
    </row>
    <row r="22" spans="1:5">
      <c r="A22" s="360"/>
      <c r="B22" s="713" t="s">
        <v>520</v>
      </c>
      <c r="C22" s="713"/>
      <c r="D22" s="713"/>
      <c r="E22" s="358"/>
    </row>
    <row r="23" spans="1:5">
      <c r="A23" s="360"/>
      <c r="B23" s="713"/>
      <c r="C23" s="713"/>
      <c r="D23" s="713"/>
      <c r="E23" s="361"/>
    </row>
    <row r="24" spans="1:5">
      <c r="A24" s="360"/>
      <c r="B24" s="713"/>
      <c r="C24" s="713"/>
      <c r="D24" s="713"/>
      <c r="E24" s="361"/>
    </row>
    <row r="25" spans="1:5">
      <c r="A25" s="360"/>
      <c r="B25" s="713" t="s">
        <v>521</v>
      </c>
      <c r="C25" s="713"/>
      <c r="D25" s="713"/>
      <c r="E25" s="361"/>
    </row>
    <row r="26" spans="1:5">
      <c r="A26" s="360"/>
      <c r="B26" s="713"/>
      <c r="C26" s="713"/>
      <c r="D26" s="713"/>
      <c r="E26" s="358"/>
    </row>
    <row r="27" spans="1:5">
      <c r="A27" s="360"/>
      <c r="B27" s="713"/>
      <c r="C27" s="713"/>
      <c r="D27" s="713"/>
      <c r="E27" s="57"/>
    </row>
    <row r="28" spans="1:5" ht="20.25" customHeight="1">
      <c r="A28" s="359" t="s">
        <v>522</v>
      </c>
      <c r="B28" s="721" t="s">
        <v>523</v>
      </c>
      <c r="C28" s="721"/>
      <c r="D28" s="721"/>
      <c r="E28" s="722"/>
    </row>
    <row r="29" spans="1:5" ht="48.75" customHeight="1">
      <c r="A29" s="360"/>
      <c r="B29" s="724" t="s">
        <v>524</v>
      </c>
      <c r="C29" s="725"/>
      <c r="D29" s="726"/>
      <c r="E29" s="723"/>
    </row>
    <row r="30" spans="1:5">
      <c r="A30" s="362" t="s">
        <v>525</v>
      </c>
      <c r="B30" s="728" t="s">
        <v>526</v>
      </c>
      <c r="C30" s="728"/>
      <c r="D30" s="728"/>
      <c r="E30" s="363"/>
    </row>
    <row r="31" spans="1:5">
      <c r="A31" s="362" t="s">
        <v>527</v>
      </c>
      <c r="B31" s="728" t="s">
        <v>528</v>
      </c>
      <c r="C31" s="728"/>
      <c r="D31" s="728"/>
      <c r="E31" s="363"/>
    </row>
    <row r="32" spans="1:5">
      <c r="A32" s="362" t="s">
        <v>529</v>
      </c>
      <c r="B32" s="728" t="s">
        <v>530</v>
      </c>
      <c r="C32" s="728"/>
      <c r="D32" s="728"/>
      <c r="E32" s="363"/>
    </row>
    <row r="33" spans="1:28" ht="15.75" customHeight="1">
      <c r="A33" s="362" t="s">
        <v>531</v>
      </c>
      <c r="B33" s="713" t="s">
        <v>532</v>
      </c>
      <c r="C33" s="713"/>
      <c r="D33" s="713"/>
      <c r="E33" s="363"/>
    </row>
    <row r="34" spans="1:28">
      <c r="A34" s="364"/>
      <c r="B34" s="713"/>
      <c r="C34" s="713"/>
      <c r="D34" s="713"/>
      <c r="E34" s="358"/>
    </row>
    <row r="35" spans="1:28">
      <c r="A35" s="365"/>
      <c r="B35" s="729"/>
      <c r="C35" s="729"/>
      <c r="D35" s="729"/>
      <c r="E35" s="57"/>
    </row>
    <row r="36" spans="1:28">
      <c r="A36" s="364" t="s">
        <v>533</v>
      </c>
      <c r="B36" s="730" t="s">
        <v>534</v>
      </c>
      <c r="C36" s="730"/>
      <c r="D36" s="730"/>
      <c r="E36" s="366"/>
    </row>
    <row r="37" spans="1:28">
      <c r="A37" s="364"/>
      <c r="B37" s="713" t="s">
        <v>29</v>
      </c>
      <c r="C37" s="713"/>
      <c r="D37" s="713"/>
      <c r="E37" s="358"/>
    </row>
    <row r="38" spans="1:28" ht="18.95" customHeight="1">
      <c r="A38" s="367" t="s">
        <v>535</v>
      </c>
      <c r="B38" s="731" t="s">
        <v>536</v>
      </c>
      <c r="C38" s="732"/>
      <c r="D38" s="733"/>
      <c r="E38" s="368"/>
    </row>
    <row r="39" spans="1:28" ht="18.95" customHeight="1">
      <c r="A39" s="364"/>
      <c r="B39" s="713" t="s">
        <v>537</v>
      </c>
      <c r="C39" s="713"/>
      <c r="D39" s="713"/>
      <c r="E39" s="358"/>
    </row>
    <row r="40" spans="1:28" ht="18.95" customHeight="1">
      <c r="A40" s="364"/>
      <c r="B40" s="713" t="s">
        <v>538</v>
      </c>
      <c r="C40" s="713"/>
      <c r="D40" s="713"/>
      <c r="E40" s="358"/>
    </row>
    <row r="41" spans="1:28" ht="18.95" customHeight="1">
      <c r="A41" s="365"/>
      <c r="B41" s="729" t="s">
        <v>539</v>
      </c>
      <c r="C41" s="729"/>
      <c r="D41" s="729"/>
      <c r="E41" s="57"/>
    </row>
    <row r="42" spans="1:28" ht="18.95" customHeight="1">
      <c r="A42" s="367" t="s">
        <v>540</v>
      </c>
      <c r="B42" s="727" t="s">
        <v>541</v>
      </c>
      <c r="C42" s="727"/>
      <c r="D42" s="727"/>
      <c r="E42" s="368"/>
    </row>
    <row r="43" spans="1:28" ht="18.95" customHeight="1">
      <c r="A43" s="364"/>
      <c r="B43" s="713" t="s">
        <v>542</v>
      </c>
      <c r="C43" s="713"/>
      <c r="D43" s="713"/>
      <c r="E43" s="358"/>
    </row>
    <row r="44" spans="1:28" ht="18.95" customHeight="1">
      <c r="A44" s="364"/>
      <c r="B44" s="713" t="s">
        <v>543</v>
      </c>
      <c r="C44" s="713"/>
      <c r="D44" s="713"/>
      <c r="E44" s="358"/>
    </row>
    <row r="45" spans="1:28" ht="18.95" customHeight="1">
      <c r="A45" s="364"/>
      <c r="B45" s="713"/>
      <c r="C45" s="713"/>
      <c r="D45" s="713"/>
      <c r="E45" s="358"/>
    </row>
    <row r="46" spans="1:28" ht="18.95" customHeight="1">
      <c r="A46" s="364"/>
      <c r="B46" s="713"/>
      <c r="C46" s="713"/>
      <c r="D46" s="713"/>
      <c r="E46" s="358"/>
    </row>
    <row r="47" spans="1:28" ht="18.95" customHeight="1">
      <c r="A47" s="364"/>
      <c r="B47" s="713" t="s">
        <v>544</v>
      </c>
      <c r="C47" s="713"/>
      <c r="D47" s="713"/>
      <c r="E47" s="358"/>
      <c r="Z47" s="369"/>
      <c r="AA47" s="369"/>
      <c r="AB47" s="369"/>
    </row>
    <row r="48" spans="1:28" ht="18.95" customHeight="1">
      <c r="A48" s="364"/>
      <c r="B48" s="713" t="s">
        <v>545</v>
      </c>
      <c r="C48" s="713"/>
      <c r="D48" s="713"/>
      <c r="E48" s="370"/>
      <c r="Z48" s="369"/>
      <c r="AA48" s="369"/>
      <c r="AB48" s="369"/>
    </row>
    <row r="49" spans="1:28" ht="18.95" customHeight="1">
      <c r="A49" s="364"/>
      <c r="B49" s="734" t="s">
        <v>545</v>
      </c>
      <c r="C49" s="735"/>
      <c r="D49" s="736"/>
      <c r="E49" s="364" t="str">
        <f>IF(F49=1,"Saving Account","Current Account")</f>
        <v>Current Account</v>
      </c>
      <c r="F49" s="371">
        <v>2</v>
      </c>
      <c r="Z49" s="369"/>
      <c r="AA49" s="369"/>
      <c r="AB49" s="369"/>
    </row>
    <row r="50" spans="1:28" ht="36" customHeight="1">
      <c r="A50" s="372" t="s">
        <v>546</v>
      </c>
      <c r="B50" s="716" t="s">
        <v>547</v>
      </c>
      <c r="C50" s="716"/>
      <c r="D50" s="716"/>
      <c r="E50" s="363"/>
    </row>
    <row r="51" spans="1:28" ht="40.5" customHeight="1">
      <c r="A51" s="372" t="s">
        <v>548</v>
      </c>
      <c r="B51" s="716" t="s">
        <v>549</v>
      </c>
      <c r="C51" s="716"/>
      <c r="D51" s="716"/>
      <c r="E51" s="363"/>
    </row>
    <row r="52" spans="1:28">
      <c r="A52" s="373"/>
      <c r="B52" s="373"/>
      <c r="C52" s="373"/>
      <c r="D52" s="373"/>
      <c r="E52" s="373"/>
    </row>
    <row r="53" spans="1:28" ht="49.5" customHeight="1">
      <c r="A53" s="645" t="s">
        <v>550</v>
      </c>
      <c r="B53" s="645"/>
      <c r="C53" s="645"/>
      <c r="D53" s="645"/>
      <c r="E53" s="645"/>
    </row>
    <row r="54" spans="1:28" ht="24.75" customHeight="1">
      <c r="A54" s="374"/>
      <c r="D54" s="375"/>
    </row>
    <row r="55" spans="1:28" ht="24" customHeight="1">
      <c r="D55" s="376"/>
    </row>
    <row r="56" spans="1:28" ht="33" customHeight="1">
      <c r="A56" s="377" t="s">
        <v>30</v>
      </c>
      <c r="B56" s="378" t="str">
        <f>'Attach 13'!B23</f>
        <v>--</v>
      </c>
      <c r="D56" s="376" t="s">
        <v>224</v>
      </c>
      <c r="E56" s="379" t="str">
        <f>'Attach 13'!F23</f>
        <v/>
      </c>
    </row>
    <row r="57" spans="1:28" ht="33" customHeight="1">
      <c r="A57" s="377" t="s">
        <v>31</v>
      </c>
      <c r="B57" s="379" t="str">
        <f>'Attach 13'!B24</f>
        <v/>
      </c>
      <c r="D57" s="376" t="s">
        <v>43</v>
      </c>
      <c r="E57" s="379" t="str">
        <f>'Attach 13'!F24</f>
        <v/>
      </c>
    </row>
    <row r="58" spans="1:28" ht="33" customHeight="1">
      <c r="D58" s="376"/>
      <c r="E58" s="374"/>
    </row>
    <row r="59" spans="1:28" ht="48" customHeight="1">
      <c r="A59" s="374"/>
    </row>
    <row r="60" spans="1:28" ht="96" customHeight="1"/>
    <row r="61" spans="1:28" ht="20.100000000000001" customHeight="1">
      <c r="A61" s="374"/>
    </row>
    <row r="62" spans="1:28" ht="46.5" customHeight="1"/>
    <row r="63" spans="1:28" ht="20.100000000000001" customHeight="1">
      <c r="A63" s="374"/>
    </row>
    <row r="64" spans="1:28" ht="20.100000000000001" customHeight="1"/>
    <row r="65" spans="1:1" ht="20.100000000000001" customHeight="1">
      <c r="A65" s="374"/>
    </row>
    <row r="66" spans="1:1" ht="20.100000000000001" customHeight="1"/>
    <row r="67" spans="1:1" ht="20.100000000000001" customHeight="1"/>
    <row r="68" spans="1:1" ht="20.100000000000001" customHeight="1"/>
    <row r="69" spans="1:1" ht="20.100000000000001" customHeight="1"/>
    <row r="85" ht="62.25" customHeight="1"/>
    <row r="87" ht="57" customHeight="1"/>
    <row r="89" ht="40.5" customHeight="1"/>
  </sheetData>
  <sheetProtection algorithmName="SHA-512" hashValue="uFmlehhEOt0wJUlnw/FBOX7bJuqRlYW55sCrigKqVpyhY3nSKg5+R77HhLuvAZlT5707b0LYMUDslMfFuqq8sg==" saltValue="/7Gh5eOKwIJopPvg4y0dbg==" spinCount="100000" sheet="1" formatColumns="0" formatRows="0" selectLockedCells="1"/>
  <mergeCells count="46">
    <mergeCell ref="B49:D49"/>
    <mergeCell ref="B50:D50"/>
    <mergeCell ref="B51:D51"/>
    <mergeCell ref="A53:E53"/>
    <mergeCell ref="B43:D43"/>
    <mergeCell ref="B44:D44"/>
    <mergeCell ref="B45:D45"/>
    <mergeCell ref="B46:D46"/>
    <mergeCell ref="B47:D47"/>
    <mergeCell ref="B48:D48"/>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25:D25"/>
    <mergeCell ref="B26:D26"/>
    <mergeCell ref="B27:D27"/>
    <mergeCell ref="B28:D28"/>
    <mergeCell ref="B19:D19"/>
    <mergeCell ref="B20:D20"/>
    <mergeCell ref="B21:D21"/>
    <mergeCell ref="B22:D22"/>
    <mergeCell ref="B23:D23"/>
    <mergeCell ref="B24:D24"/>
    <mergeCell ref="A3:E3"/>
    <mergeCell ref="A5:E5"/>
    <mergeCell ref="B7:E7"/>
    <mergeCell ref="A8:D8"/>
    <mergeCell ref="B9:D9"/>
    <mergeCell ref="B18:D18"/>
    <mergeCell ref="B10:D10"/>
    <mergeCell ref="B11:D11"/>
    <mergeCell ref="B12:D12"/>
    <mergeCell ref="B16:E16"/>
    <mergeCell ref="B17:D17"/>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48</xdr:row>
                    <xdr:rowOff>19050</xdr:rowOff>
                  </from>
                  <to>
                    <xdr:col>2</xdr:col>
                    <xdr:colOff>752475</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19050</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topLeftCell="A16" zoomScale="85" zoomScaleNormal="100" zoomScaleSheetLayoutView="85" workbookViewId="0">
      <selection activeCell="E21" sqref="E21"/>
    </sheetView>
  </sheetViews>
  <sheetFormatPr defaultColWidth="9.140625" defaultRowHeight="15.75"/>
  <cols>
    <col min="1" max="1" width="9.42578125" style="392" customWidth="1"/>
    <col min="2" max="2" width="20.5703125" style="392" customWidth="1"/>
    <col min="3" max="3" width="11.42578125" style="392" customWidth="1"/>
    <col min="4" max="4" width="23.5703125" style="392" customWidth="1"/>
    <col min="5" max="5" width="50.28515625" style="392" customWidth="1"/>
    <col min="6" max="6" width="21" style="392" customWidth="1"/>
    <col min="7" max="7" width="21.7109375" style="391" customWidth="1"/>
    <col min="8" max="8" width="5.85546875" style="391" hidden="1" customWidth="1"/>
    <col min="9" max="15" width="9.140625" style="391" customWidth="1"/>
    <col min="16" max="16384" width="9.140625" style="391"/>
  </cols>
  <sheetData>
    <row r="1" spans="1:6" ht="22.5" customHeight="1">
      <c r="A1" s="387" t="str">
        <f>Cover!B3</f>
        <v>Tender Enquiry No. : SRTS-II/C&amp;M/WC-4480/2025</v>
      </c>
      <c r="B1" s="388"/>
      <c r="C1" s="388"/>
      <c r="D1" s="388"/>
      <c r="E1" s="389" t="s">
        <v>551</v>
      </c>
      <c r="F1" s="390"/>
    </row>
    <row r="2" spans="1:6" ht="15" customHeight="1"/>
    <row r="3" spans="1:6" ht="146.25" customHeight="1">
      <c r="A3" s="738" t="str">
        <f>Cover!B2</f>
        <v>Construction of Substation store at 765 kV Koppal, under TBCB Project.</v>
      </c>
      <c r="B3" s="738"/>
      <c r="C3" s="738"/>
      <c r="D3" s="738"/>
      <c r="E3" s="738"/>
      <c r="F3" s="393"/>
    </row>
    <row r="4" spans="1:6" ht="15" customHeight="1">
      <c r="A4" s="394"/>
    </row>
    <row r="5" spans="1:6" ht="20.100000000000001" customHeight="1">
      <c r="A5" s="739" t="s">
        <v>552</v>
      </c>
      <c r="B5" s="740"/>
      <c r="C5" s="740"/>
      <c r="D5" s="740"/>
      <c r="E5" s="740"/>
      <c r="F5" s="394"/>
    </row>
    <row r="6" spans="1:6" ht="20.100000000000001" customHeight="1">
      <c r="A6" s="395"/>
    </row>
    <row r="7" spans="1:6" ht="20.100000000000001" customHeight="1">
      <c r="A7" s="396">
        <f>'[5]Attach-3 (QR)'!A7:E7</f>
        <v>0</v>
      </c>
    </row>
    <row r="8" spans="1:6" ht="30" customHeight="1">
      <c r="A8" s="741">
        <f>'[5]Attach-3 (QR)'!A8:E8</f>
        <v>0</v>
      </c>
      <c r="B8" s="741"/>
      <c r="C8" s="741"/>
      <c r="D8" s="741"/>
    </row>
    <row r="9" spans="1:6">
      <c r="A9" s="399" t="s">
        <v>35</v>
      </c>
      <c r="B9" s="737" t="str">
        <f>'Attach 13'!B10</f>
        <v/>
      </c>
      <c r="C9" s="737"/>
      <c r="D9" s="737"/>
      <c r="E9" s="397" t="s">
        <v>553</v>
      </c>
    </row>
    <row r="10" spans="1:6">
      <c r="A10" s="399" t="s">
        <v>37</v>
      </c>
      <c r="B10" s="737" t="str">
        <f>'Attach 13'!B11</f>
        <v/>
      </c>
      <c r="C10" s="737"/>
      <c r="D10" s="737"/>
      <c r="E10" s="398" t="str" cm="1">
        <f t="array" ref="E10:F14">'Attach 13'!E8:F12</f>
        <v>Sr.General Manager(C&amp;M)</v>
      </c>
      <c r="F10" s="392">
        <v>0</v>
      </c>
    </row>
    <row r="11" spans="1:6">
      <c r="B11" s="737" t="str">
        <f>'Attach 13'!B12</f>
        <v/>
      </c>
      <c r="C11" s="737"/>
      <c r="D11" s="737"/>
      <c r="E11" s="398" t="str">
        <v>Power Grid Corporation of India Ltd.,</v>
      </c>
      <c r="F11" s="392">
        <v>0</v>
      </c>
    </row>
    <row r="12" spans="1:6">
      <c r="A12" s="395"/>
      <c r="B12" s="737" t="str">
        <f>'Attach 13'!B13</f>
        <v/>
      </c>
      <c r="C12" s="737"/>
      <c r="D12" s="737"/>
      <c r="E12" s="398" t="str">
        <v>SR-II,RHQ</v>
      </c>
      <c r="F12" s="400">
        <v>0</v>
      </c>
    </row>
    <row r="13" spans="1:6" ht="15" customHeight="1">
      <c r="A13" s="395"/>
      <c r="B13" s="401"/>
      <c r="C13" s="401"/>
      <c r="D13" s="401"/>
      <c r="E13" s="392" t="str">
        <v>Singanayakanahalli,Yelahanka</v>
      </c>
      <c r="F13" s="392">
        <v>0</v>
      </c>
    </row>
    <row r="14" spans="1:6" ht="20.100000000000001" customHeight="1">
      <c r="A14" s="392" t="s">
        <v>41</v>
      </c>
      <c r="E14" s="392" t="str">
        <v>Bangalore-560064</v>
      </c>
      <c r="F14" s="392">
        <v>0</v>
      </c>
    </row>
    <row r="15" spans="1:6" ht="15" customHeight="1">
      <c r="A15" s="395"/>
    </row>
    <row r="16" spans="1:6" ht="125.25" customHeight="1">
      <c r="A16" s="743" t="s">
        <v>554</v>
      </c>
      <c r="B16" s="743"/>
      <c r="C16" s="743"/>
      <c r="D16" s="743"/>
      <c r="E16" s="743"/>
      <c r="F16" s="402"/>
    </row>
    <row r="17" spans="1:6" ht="20.100000000000001" customHeight="1">
      <c r="A17" s="395"/>
      <c r="B17" s="395"/>
      <c r="C17" s="395"/>
      <c r="D17" s="395"/>
      <c r="E17" s="395"/>
      <c r="F17" s="395"/>
    </row>
    <row r="18" spans="1:6" ht="104.25" customHeight="1">
      <c r="A18" s="403" t="s">
        <v>137</v>
      </c>
      <c r="B18" s="744" t="s">
        <v>555</v>
      </c>
      <c r="C18" s="745"/>
      <c r="D18" s="746"/>
      <c r="E18" s="407" t="str">
        <f>+A3</f>
        <v>Construction of Substation store at 765 kV Koppal, under TBCB Project.</v>
      </c>
      <c r="F18" s="408"/>
    </row>
    <row r="19" spans="1:6" ht="8.4499999999999993" customHeight="1">
      <c r="A19" s="403"/>
      <c r="B19" s="404"/>
      <c r="C19" s="405"/>
      <c r="D19" s="406"/>
      <c r="E19" s="409"/>
      <c r="F19" s="408"/>
    </row>
    <row r="20" spans="1:6" ht="8.4499999999999993" customHeight="1">
      <c r="A20" s="410"/>
      <c r="B20" s="411"/>
      <c r="C20" s="412"/>
      <c r="D20" s="413"/>
      <c r="E20" s="414"/>
      <c r="F20" s="415"/>
    </row>
    <row r="21" spans="1:6" ht="129.75" customHeight="1">
      <c r="A21" s="416">
        <v>1</v>
      </c>
      <c r="B21" s="747" t="str">
        <f>E18</f>
        <v>Construction of Substation store at 765 kV Koppal, under TBCB Project.</v>
      </c>
      <c r="C21" s="747"/>
      <c r="D21" s="747"/>
      <c r="E21" s="417" t="s">
        <v>556</v>
      </c>
      <c r="F21" s="418"/>
    </row>
    <row r="22" spans="1:6" ht="22.5" hidden="1" customHeight="1">
      <c r="A22" s="416"/>
      <c r="B22" s="748" t="s">
        <v>557</v>
      </c>
      <c r="C22" s="749"/>
      <c r="D22" s="750"/>
      <c r="E22" s="417"/>
      <c r="F22" s="418"/>
    </row>
    <row r="23" spans="1:6" ht="53.25" hidden="1" customHeight="1">
      <c r="A23" s="416">
        <v>2</v>
      </c>
      <c r="B23" s="747" t="s">
        <v>558</v>
      </c>
      <c r="C23" s="747"/>
      <c r="D23" s="747"/>
      <c r="E23" s="417"/>
      <c r="F23" s="418"/>
    </row>
    <row r="24" spans="1:6" ht="22.5" hidden="1" customHeight="1">
      <c r="A24" s="416"/>
      <c r="B24" s="748" t="s">
        <v>557</v>
      </c>
      <c r="C24" s="749"/>
      <c r="D24" s="750"/>
      <c r="E24" s="417"/>
      <c r="F24" s="418"/>
    </row>
    <row r="25" spans="1:6" ht="37.5" hidden="1" customHeight="1">
      <c r="A25" s="416">
        <v>3</v>
      </c>
      <c r="B25" s="742" t="s">
        <v>559</v>
      </c>
      <c r="C25" s="742"/>
      <c r="D25" s="742"/>
      <c r="E25" s="417"/>
      <c r="F25" s="418"/>
    </row>
    <row r="26" spans="1:6" ht="22.5" hidden="1" customHeight="1">
      <c r="A26" s="416"/>
      <c r="B26" s="748" t="s">
        <v>557</v>
      </c>
      <c r="C26" s="749"/>
      <c r="D26" s="750"/>
      <c r="E26" s="417"/>
      <c r="F26" s="418"/>
    </row>
    <row r="27" spans="1:6" ht="34.5" hidden="1" customHeight="1">
      <c r="A27" s="416">
        <v>4</v>
      </c>
      <c r="B27" s="742" t="s">
        <v>560</v>
      </c>
      <c r="C27" s="742"/>
      <c r="D27" s="742"/>
      <c r="E27" s="417"/>
      <c r="F27" s="418"/>
    </row>
    <row r="28" spans="1:6" ht="22.5" hidden="1" customHeight="1">
      <c r="A28" s="416"/>
      <c r="B28" s="748" t="s">
        <v>557</v>
      </c>
      <c r="C28" s="749"/>
      <c r="D28" s="750"/>
      <c r="E28" s="417"/>
      <c r="F28" s="418"/>
    </row>
    <row r="29" spans="1:6" ht="35.25" hidden="1" customHeight="1">
      <c r="A29" s="416">
        <v>5</v>
      </c>
      <c r="B29" s="742" t="s">
        <v>561</v>
      </c>
      <c r="C29" s="742"/>
      <c r="D29" s="742"/>
      <c r="E29" s="417"/>
      <c r="F29" s="418"/>
    </row>
    <row r="30" spans="1:6" ht="22.5" hidden="1" customHeight="1">
      <c r="A30" s="416"/>
      <c r="B30" s="748" t="s">
        <v>557</v>
      </c>
      <c r="C30" s="749"/>
      <c r="D30" s="750"/>
      <c r="E30" s="417"/>
      <c r="F30" s="418"/>
    </row>
    <row r="31" spans="1:6" ht="21" hidden="1" customHeight="1">
      <c r="A31" s="416">
        <v>6</v>
      </c>
      <c r="B31" s="747" t="s">
        <v>562</v>
      </c>
      <c r="C31" s="747"/>
      <c r="D31" s="747"/>
      <c r="E31" s="417"/>
      <c r="F31" s="418"/>
    </row>
    <row r="32" spans="1:6" ht="36" hidden="1" customHeight="1">
      <c r="A32" s="416">
        <v>7</v>
      </c>
      <c r="B32" s="742" t="s">
        <v>563</v>
      </c>
      <c r="C32" s="742"/>
      <c r="D32" s="742"/>
      <c r="E32" s="417"/>
      <c r="F32" s="418"/>
    </row>
    <row r="33" spans="1:8" ht="22.5" hidden="1" customHeight="1">
      <c r="A33" s="416"/>
      <c r="B33" s="748" t="s">
        <v>557</v>
      </c>
      <c r="C33" s="749"/>
      <c r="D33" s="750"/>
      <c r="E33" s="417"/>
      <c r="F33" s="418"/>
    </row>
    <row r="34" spans="1:8" ht="34.5" hidden="1" customHeight="1">
      <c r="A34" s="416">
        <v>8</v>
      </c>
      <c r="B34" s="742" t="s">
        <v>564</v>
      </c>
      <c r="C34" s="742"/>
      <c r="D34" s="742"/>
      <c r="E34" s="417"/>
      <c r="F34" s="418"/>
    </row>
    <row r="35" spans="1:8" ht="22.5" hidden="1" customHeight="1">
      <c r="A35" s="416"/>
      <c r="B35" s="748" t="s">
        <v>557</v>
      </c>
      <c r="C35" s="749"/>
      <c r="D35" s="750"/>
      <c r="E35" s="417"/>
      <c r="F35" s="418"/>
    </row>
    <row r="36" spans="1:8" ht="37.5" hidden="1" customHeight="1">
      <c r="A36" s="416">
        <v>9</v>
      </c>
      <c r="B36" s="742" t="s">
        <v>565</v>
      </c>
      <c r="C36" s="742"/>
      <c r="D36" s="742"/>
      <c r="E36" s="417"/>
      <c r="F36" s="418"/>
    </row>
    <row r="37" spans="1:8" ht="22.5" hidden="1" customHeight="1">
      <c r="A37" s="416"/>
      <c r="B37" s="748" t="s">
        <v>557</v>
      </c>
      <c r="C37" s="749"/>
      <c r="D37" s="750"/>
      <c r="E37" s="419"/>
      <c r="F37" s="418"/>
      <c r="H37" s="420">
        <v>18</v>
      </c>
    </row>
    <row r="38" spans="1:8" ht="21.6" hidden="1" customHeight="1">
      <c r="A38" s="421"/>
      <c r="B38" s="422"/>
      <c r="C38" s="422"/>
      <c r="D38" s="422"/>
      <c r="E38" s="421"/>
      <c r="F38" s="421"/>
    </row>
    <row r="39" spans="1:8" ht="33" customHeight="1">
      <c r="A39" s="752" t="str">
        <f>IF(E37&gt;22,"You are exceeding the completion schedule of 22 months as specified in the bidding documents.","")</f>
        <v/>
      </c>
      <c r="B39" s="752"/>
      <c r="C39" s="752"/>
      <c r="D39" s="752"/>
      <c r="E39" s="752"/>
      <c r="F39" s="423"/>
    </row>
    <row r="40" spans="1:8" ht="12" customHeight="1">
      <c r="A40" s="421"/>
      <c r="B40" s="422"/>
      <c r="C40" s="422"/>
      <c r="D40" s="422"/>
      <c r="E40" s="421"/>
      <c r="F40" s="421"/>
    </row>
    <row r="41" spans="1:8" ht="1.1499999999999999" customHeight="1">
      <c r="A41" s="753" t="str">
        <f>IF(E37&gt;H37, "You are exceeding the completion schedule of " &amp; H37 &amp; " months as specified  in the bidding documents.", "")</f>
        <v/>
      </c>
      <c r="B41" s="753"/>
      <c r="C41" s="753"/>
      <c r="D41" s="753"/>
      <c r="E41" s="753"/>
      <c r="F41" s="424"/>
    </row>
    <row r="42" spans="1:8" ht="18">
      <c r="A42" s="754"/>
      <c r="B42" s="754"/>
      <c r="C42" s="754"/>
      <c r="D42" s="754"/>
      <c r="E42" s="754"/>
      <c r="F42" s="425"/>
    </row>
    <row r="43" spans="1:8" ht="19.5" customHeight="1">
      <c r="A43" s="426" t="s">
        <v>30</v>
      </c>
      <c r="B43" s="427" t="str">
        <f>'Attach 13'!B23</f>
        <v>--</v>
      </c>
      <c r="D43" s="428" t="s">
        <v>224</v>
      </c>
      <c r="E43" s="392" t="str">
        <f>'Attach 13'!F23</f>
        <v/>
      </c>
    </row>
    <row r="44" spans="1:8" ht="19.5" customHeight="1">
      <c r="A44" s="426" t="s">
        <v>31</v>
      </c>
      <c r="B44" s="429" t="str">
        <f>'Attach 13'!B24</f>
        <v/>
      </c>
      <c r="D44" s="428" t="s">
        <v>566</v>
      </c>
      <c r="E44" s="392" t="str">
        <f>'Attach 13'!F24</f>
        <v/>
      </c>
    </row>
    <row r="45" spans="1:8" ht="21.75" customHeight="1">
      <c r="A45" s="426"/>
      <c r="B45" s="429"/>
      <c r="D45" s="430"/>
      <c r="E45" s="429"/>
      <c r="F45" s="429"/>
    </row>
    <row r="46" spans="1:8" ht="31.5" customHeight="1">
      <c r="A46" s="751" t="s">
        <v>567</v>
      </c>
      <c r="B46" s="751"/>
      <c r="C46" s="751"/>
      <c r="D46" s="751"/>
      <c r="E46" s="751"/>
      <c r="F46" s="431"/>
    </row>
    <row r="47" spans="1:8" ht="20.100000000000001" customHeight="1">
      <c r="A47" s="432"/>
    </row>
    <row r="48" spans="1:8" ht="20.100000000000001" customHeight="1"/>
    <row r="49" spans="1:1" ht="20.100000000000001" customHeight="1">
      <c r="A49" s="432"/>
    </row>
    <row r="50" spans="1:1" ht="20.100000000000001" customHeight="1"/>
    <row r="51" spans="1:1" ht="20.100000000000001" customHeight="1">
      <c r="A51" s="432"/>
    </row>
    <row r="52" spans="1:1" ht="20.100000000000001" customHeight="1"/>
    <row r="53" spans="1:1" ht="20.100000000000001" customHeight="1">
      <c r="A53" s="432"/>
    </row>
    <row r="54" spans="1:1" ht="20.100000000000001" customHeight="1"/>
    <row r="55" spans="1:1" ht="20.100000000000001" customHeight="1"/>
    <row r="56" spans="1:1" ht="20.100000000000001" customHeight="1"/>
    <row r="57" spans="1:1" ht="20.100000000000001" customHeight="1"/>
  </sheetData>
  <sheetProtection algorithmName="SHA-512" hashValue="l3JPfcqmx6uLLV7vN11co4CKzCjz6tFSB49euosri69DF9x33zYuHHsFuBR4Cd8OrTiaZfqn9Zvbk8ZsWy+OxA==" saltValue="mrde4em3KSPokYWM4lEmqg==" spinCount="100000" sheet="1" objects="1" scenarios="1" formatColumns="0" formatRows="0" selectLockedCells="1"/>
  <mergeCells count="30">
    <mergeCell ref="A46:E46"/>
    <mergeCell ref="B30:D30"/>
    <mergeCell ref="B31:D31"/>
    <mergeCell ref="B32:D32"/>
    <mergeCell ref="B33:D33"/>
    <mergeCell ref="B34:D34"/>
    <mergeCell ref="B35:D35"/>
    <mergeCell ref="B36:D36"/>
    <mergeCell ref="B37:D37"/>
    <mergeCell ref="A39:E39"/>
    <mergeCell ref="A41:E41"/>
    <mergeCell ref="A42:E42"/>
    <mergeCell ref="B29:D29"/>
    <mergeCell ref="B12:D12"/>
    <mergeCell ref="A16:E16"/>
    <mergeCell ref="B18:D18"/>
    <mergeCell ref="B21:D21"/>
    <mergeCell ref="B22:D22"/>
    <mergeCell ref="B23:D23"/>
    <mergeCell ref="B24:D24"/>
    <mergeCell ref="B25:D25"/>
    <mergeCell ref="B26:D26"/>
    <mergeCell ref="B27:D27"/>
    <mergeCell ref="B28:D28"/>
    <mergeCell ref="B11:D11"/>
    <mergeCell ref="A3:E3"/>
    <mergeCell ref="A5:E5"/>
    <mergeCell ref="A8:D8"/>
    <mergeCell ref="B9:D9"/>
    <mergeCell ref="B10:D10"/>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zoomScale="85" zoomScaleNormal="100" zoomScaleSheetLayoutView="85" workbookViewId="0">
      <selection activeCell="E42" sqref="E42"/>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50.2851562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SRTS-II/C&amp;M/WC-4480/2025</v>
      </c>
      <c r="D1" s="459"/>
      <c r="E1" s="458" t="s">
        <v>568</v>
      </c>
      <c r="F1" s="457"/>
    </row>
    <row r="2" spans="1:6" ht="15" customHeight="1"/>
    <row r="3" spans="1:6" ht="146.25" customHeight="1">
      <c r="A3" s="765" t="str">
        <f>Basic!B1</f>
        <v>Construction of Substation store at 765 kV Koppal, under TBCB Project.</v>
      </c>
      <c r="B3" s="765"/>
      <c r="C3" s="765"/>
      <c r="D3" s="765"/>
      <c r="E3" s="765"/>
      <c r="F3" s="456"/>
    </row>
    <row r="4" spans="1:6" ht="15" customHeight="1">
      <c r="A4" s="455"/>
    </row>
    <row r="5" spans="1:6" ht="20.100000000000001" customHeight="1">
      <c r="A5" s="766" t="s">
        <v>569</v>
      </c>
      <c r="B5" s="767"/>
      <c r="C5" s="767"/>
      <c r="D5" s="767"/>
      <c r="E5" s="767"/>
      <c r="F5" s="455"/>
    </row>
    <row r="6" spans="1:6" ht="20.100000000000001" customHeight="1">
      <c r="A6" s="452"/>
    </row>
    <row r="7" spans="1:6" ht="20.100000000000001" customHeight="1">
      <c r="A7" s="454">
        <f>'[6]Attach-3 (QR)'!A7:E7</f>
        <v>0</v>
      </c>
    </row>
    <row r="8" spans="1:6" ht="30" customHeight="1">
      <c r="A8" s="768">
        <f>'[6]Attach-3 (QR)'!A8:E8</f>
        <v>0</v>
      </c>
      <c r="B8" s="768"/>
      <c r="C8" s="768"/>
      <c r="D8" s="768"/>
    </row>
    <row r="9" spans="1:6">
      <c r="A9" s="399" t="s">
        <v>570</v>
      </c>
      <c r="B9" s="737" t="str">
        <f>'Attach 15A'!B9:D9</f>
        <v/>
      </c>
      <c r="C9" s="737"/>
      <c r="D9" s="737"/>
      <c r="E9" s="397" t="s">
        <v>553</v>
      </c>
    </row>
    <row r="10" spans="1:6">
      <c r="A10" s="399" t="s">
        <v>571</v>
      </c>
      <c r="B10" s="737" t="str">
        <f>'Attach 15A'!B10:D10</f>
        <v/>
      </c>
      <c r="C10" s="737"/>
      <c r="D10" s="737"/>
      <c r="E10" s="398" t="str">
        <f t="array" ref="E10:F14">'[2]Attach 13'!E8:F12</f>
        <v>Sr.General Manager(C&amp;M)</v>
      </c>
      <c r="F10" s="434">
        <v>0</v>
      </c>
    </row>
    <row r="11" spans="1:6">
      <c r="B11" s="737" t="str">
        <f>'Attach 15A'!B11:D11</f>
        <v/>
      </c>
      <c r="C11" s="737"/>
      <c r="D11" s="737"/>
      <c r="E11" s="398" t="str">
        <v>Power Grid Corporation of India Ltd.,</v>
      </c>
      <c r="F11" s="434">
        <v>0</v>
      </c>
    </row>
    <row r="12" spans="1:6">
      <c r="A12" s="452"/>
      <c r="B12" s="737" t="str">
        <f>'Attach 15A'!B12:D12</f>
        <v/>
      </c>
      <c r="C12" s="737"/>
      <c r="D12" s="737"/>
      <c r="E12" s="398" t="str">
        <v>SR-II,RHQ</v>
      </c>
      <c r="F12" s="400">
        <v>0</v>
      </c>
    </row>
    <row r="13" spans="1:6" ht="15" customHeight="1">
      <c r="A13" s="452"/>
      <c r="B13" s="401"/>
      <c r="C13" s="401"/>
      <c r="D13" s="401"/>
      <c r="E13" s="434" t="str">
        <v>Singanayakanahalli,Yelahanka</v>
      </c>
      <c r="F13" s="434">
        <v>0</v>
      </c>
    </row>
    <row r="14" spans="1:6" ht="20.100000000000001" customHeight="1">
      <c r="A14" s="434" t="s">
        <v>41</v>
      </c>
      <c r="E14" s="434" t="str">
        <v>Bangalore-560064</v>
      </c>
      <c r="F14" s="434">
        <v>0</v>
      </c>
    </row>
    <row r="15" spans="1:6" ht="15" customHeight="1">
      <c r="A15" s="452"/>
    </row>
    <row r="16" spans="1:6" ht="136.5" customHeight="1">
      <c r="A16" s="764" t="s">
        <v>572</v>
      </c>
      <c r="B16" s="764"/>
      <c r="C16" s="764"/>
      <c r="D16" s="764"/>
      <c r="E16" s="764"/>
      <c r="F16" s="453"/>
    </row>
    <row r="17" spans="1:6" ht="67.5" customHeight="1">
      <c r="A17" s="764" t="s">
        <v>573</v>
      </c>
      <c r="B17" s="764"/>
      <c r="C17" s="764"/>
      <c r="D17" s="764"/>
      <c r="E17" s="764"/>
      <c r="F17" s="453"/>
    </row>
    <row r="18" spans="1:6" ht="20.100000000000001" customHeight="1">
      <c r="A18" s="452"/>
      <c r="B18" s="452"/>
      <c r="C18" s="452"/>
      <c r="D18" s="452"/>
      <c r="E18" s="452"/>
      <c r="F18" s="452"/>
    </row>
    <row r="19" spans="1:6" ht="22.5" hidden="1" customHeight="1">
      <c r="A19" s="450"/>
      <c r="B19" s="756" t="s">
        <v>557</v>
      </c>
      <c r="C19" s="757"/>
      <c r="D19" s="758"/>
      <c r="E19" s="451"/>
      <c r="F19" s="448"/>
    </row>
    <row r="20" spans="1:6" ht="53.25" hidden="1" customHeight="1">
      <c r="A20" s="450">
        <v>2</v>
      </c>
      <c r="B20" s="759" t="s">
        <v>558</v>
      </c>
      <c r="C20" s="759"/>
      <c r="D20" s="759"/>
      <c r="E20" s="451"/>
      <c r="F20" s="448"/>
    </row>
    <row r="21" spans="1:6" ht="22.5" hidden="1" customHeight="1">
      <c r="A21" s="450"/>
      <c r="B21" s="756" t="s">
        <v>557</v>
      </c>
      <c r="C21" s="757"/>
      <c r="D21" s="758"/>
      <c r="E21" s="451"/>
      <c r="F21" s="448"/>
    </row>
    <row r="22" spans="1:6" ht="37.5" hidden="1" customHeight="1">
      <c r="A22" s="450">
        <v>3</v>
      </c>
      <c r="B22" s="760" t="s">
        <v>559</v>
      </c>
      <c r="C22" s="760"/>
      <c r="D22" s="760"/>
      <c r="E22" s="451"/>
      <c r="F22" s="448"/>
    </row>
    <row r="23" spans="1:6" ht="22.5" hidden="1" customHeight="1">
      <c r="A23" s="450"/>
      <c r="B23" s="756" t="s">
        <v>557</v>
      </c>
      <c r="C23" s="757"/>
      <c r="D23" s="758"/>
      <c r="E23" s="451"/>
      <c r="F23" s="448"/>
    </row>
    <row r="24" spans="1:6" ht="34.5" hidden="1" customHeight="1">
      <c r="A24" s="450">
        <v>4</v>
      </c>
      <c r="B24" s="760" t="s">
        <v>560</v>
      </c>
      <c r="C24" s="760"/>
      <c r="D24" s="760"/>
      <c r="E24" s="451"/>
      <c r="F24" s="448"/>
    </row>
    <row r="25" spans="1:6" ht="22.5" hidden="1" customHeight="1">
      <c r="A25" s="450"/>
      <c r="B25" s="756" t="s">
        <v>557</v>
      </c>
      <c r="C25" s="757"/>
      <c r="D25" s="758"/>
      <c r="E25" s="451"/>
      <c r="F25" s="448"/>
    </row>
    <row r="26" spans="1:6" ht="35.25" hidden="1" customHeight="1">
      <c r="A26" s="450">
        <v>5</v>
      </c>
      <c r="B26" s="760" t="s">
        <v>561</v>
      </c>
      <c r="C26" s="760"/>
      <c r="D26" s="760"/>
      <c r="E26" s="451"/>
      <c r="F26" s="448"/>
    </row>
    <row r="27" spans="1:6" ht="22.5" hidden="1" customHeight="1">
      <c r="A27" s="450"/>
      <c r="B27" s="756" t="s">
        <v>557</v>
      </c>
      <c r="C27" s="757"/>
      <c r="D27" s="758"/>
      <c r="E27" s="451"/>
      <c r="F27" s="448"/>
    </row>
    <row r="28" spans="1:6" ht="21" hidden="1" customHeight="1">
      <c r="A28" s="450">
        <v>6</v>
      </c>
      <c r="B28" s="759" t="s">
        <v>562</v>
      </c>
      <c r="C28" s="759"/>
      <c r="D28" s="759"/>
      <c r="E28" s="451"/>
      <c r="F28" s="448"/>
    </row>
    <row r="29" spans="1:6" ht="36" hidden="1" customHeight="1">
      <c r="A29" s="450">
        <v>7</v>
      </c>
      <c r="B29" s="760" t="s">
        <v>563</v>
      </c>
      <c r="C29" s="760"/>
      <c r="D29" s="760"/>
      <c r="E29" s="451"/>
      <c r="F29" s="448"/>
    </row>
    <row r="30" spans="1:6" ht="22.5" hidden="1" customHeight="1">
      <c r="A30" s="450"/>
      <c r="B30" s="756" t="s">
        <v>557</v>
      </c>
      <c r="C30" s="757"/>
      <c r="D30" s="758"/>
      <c r="E30" s="451"/>
      <c r="F30" s="448"/>
    </row>
    <row r="31" spans="1:6" ht="34.5" hidden="1" customHeight="1">
      <c r="A31" s="450">
        <v>8</v>
      </c>
      <c r="B31" s="760" t="s">
        <v>564</v>
      </c>
      <c r="C31" s="760"/>
      <c r="D31" s="760"/>
      <c r="E31" s="451"/>
      <c r="F31" s="448"/>
    </row>
    <row r="32" spans="1:6" ht="22.5" hidden="1" customHeight="1">
      <c r="A32" s="450"/>
      <c r="B32" s="756" t="s">
        <v>557</v>
      </c>
      <c r="C32" s="757"/>
      <c r="D32" s="758"/>
      <c r="E32" s="451"/>
      <c r="F32" s="448"/>
    </row>
    <row r="33" spans="1:8" ht="37.5" hidden="1" customHeight="1">
      <c r="A33" s="450">
        <v>9</v>
      </c>
      <c r="B33" s="760" t="s">
        <v>565</v>
      </c>
      <c r="C33" s="760"/>
      <c r="D33" s="760"/>
      <c r="E33" s="451"/>
      <c r="F33" s="448"/>
    </row>
    <row r="34" spans="1:8" ht="22.5" hidden="1" customHeight="1">
      <c r="A34" s="450"/>
      <c r="B34" s="756" t="s">
        <v>557</v>
      </c>
      <c r="C34" s="757"/>
      <c r="D34" s="758"/>
      <c r="E34" s="449"/>
      <c r="F34" s="448"/>
      <c r="H34" s="447">
        <v>18</v>
      </c>
    </row>
    <row r="35" spans="1:8" ht="21.6" hidden="1" customHeight="1">
      <c r="A35" s="444"/>
      <c r="B35" s="445"/>
      <c r="C35" s="445"/>
      <c r="D35" s="445"/>
      <c r="E35" s="444"/>
      <c r="F35" s="444"/>
    </row>
    <row r="36" spans="1:8" ht="33" customHeight="1">
      <c r="A36" s="761" t="str">
        <f>IF(E34&gt;22,"You are exceeding the completion schedule of 22 months as specified in the bidding documents.","")</f>
        <v/>
      </c>
      <c r="B36" s="761"/>
      <c r="C36" s="761"/>
      <c r="D36" s="761"/>
      <c r="E36" s="761"/>
      <c r="F36" s="446"/>
    </row>
    <row r="37" spans="1:8" ht="12" customHeight="1">
      <c r="A37" s="444"/>
      <c r="B37" s="445"/>
      <c r="C37" s="445"/>
      <c r="D37" s="445"/>
      <c r="E37" s="444"/>
      <c r="F37" s="444"/>
    </row>
    <row r="38" spans="1:8" ht="1.1499999999999999" customHeight="1">
      <c r="A38" s="762" t="str">
        <f>IF(E34&gt;H34, "You are exceeding the completion schedule of " &amp; H34 &amp; " months as specified  in the bidding documents.", "")</f>
        <v/>
      </c>
      <c r="B38" s="762"/>
      <c r="C38" s="762"/>
      <c r="D38" s="762"/>
      <c r="E38" s="762"/>
      <c r="F38" s="443"/>
    </row>
    <row r="39" spans="1:8" ht="18">
      <c r="A39" s="763"/>
      <c r="B39" s="763"/>
      <c r="C39" s="763"/>
      <c r="D39" s="763"/>
      <c r="E39" s="763"/>
      <c r="F39" s="442"/>
    </row>
    <row r="40" spans="1:8" ht="19.5" customHeight="1">
      <c r="A40" s="439" t="s">
        <v>30</v>
      </c>
      <c r="B40" s="441" t="str">
        <f>'Attach 15A'!B43</f>
        <v>--</v>
      </c>
      <c r="D40" s="440" t="s">
        <v>224</v>
      </c>
      <c r="E40" s="434" t="str">
        <f>'Attach 15A'!E43</f>
        <v/>
      </c>
    </row>
    <row r="41" spans="1:8" ht="19.5" customHeight="1">
      <c r="A41" s="439" t="s">
        <v>31</v>
      </c>
      <c r="B41" s="437" t="str">
        <f>'Attach 15A'!B44</f>
        <v/>
      </c>
      <c r="D41" s="440" t="s">
        <v>566</v>
      </c>
      <c r="E41" s="434" t="str">
        <f>'Attach 15A'!E44</f>
        <v/>
      </c>
    </row>
    <row r="42" spans="1:8" ht="21.75" customHeight="1">
      <c r="A42" s="439"/>
      <c r="B42" s="437"/>
      <c r="D42" s="438"/>
      <c r="E42" s="437"/>
      <c r="F42" s="437"/>
    </row>
    <row r="43" spans="1:8" ht="31.5" customHeight="1">
      <c r="A43" s="755" t="s">
        <v>567</v>
      </c>
      <c r="B43" s="755"/>
      <c r="C43" s="755"/>
      <c r="D43" s="755"/>
      <c r="E43" s="755"/>
      <c r="F43" s="436"/>
    </row>
    <row r="44" spans="1:8" ht="20.100000000000001" customHeight="1">
      <c r="A44" s="435"/>
    </row>
    <row r="45" spans="1:8" ht="20.100000000000001" customHeight="1"/>
    <row r="46" spans="1:8" ht="20.100000000000001" customHeight="1">
      <c r="A46" s="435"/>
    </row>
    <row r="47" spans="1:8" ht="20.100000000000001" customHeight="1"/>
    <row r="48" spans="1:8" ht="20.100000000000001" customHeight="1">
      <c r="A48" s="435"/>
    </row>
    <row r="49" spans="1:1" ht="20.100000000000001" customHeight="1"/>
    <row r="50" spans="1:1" ht="20.100000000000001" customHeight="1">
      <c r="A50" s="435"/>
    </row>
    <row r="51" spans="1:1" ht="20.100000000000001" customHeight="1"/>
    <row r="52" spans="1:1" ht="20.100000000000001" customHeight="1"/>
    <row r="53" spans="1:1" ht="20.100000000000001" customHeight="1"/>
    <row r="54" spans="1:1" ht="20.100000000000001" customHeight="1"/>
  </sheetData>
  <sheetProtection algorithmName="SHA-512" hashValue="zuGdmVsp4M93D3UPUT1E2R0H82FXlgUTCRSQqRzY8UGgu6kzASQ/TyfYivGdqJfYug5lHRTxir62cV54dmm+NA==" saltValue="NhWftT6M1Sp67ivsVomKjQ==" spinCount="100000" sheet="1" objects="1" scenarios="1" formatColumns="0" formatRows="0" selectLockedCells="1"/>
  <mergeCells count="29">
    <mergeCell ref="B11:D11"/>
    <mergeCell ref="A3:E3"/>
    <mergeCell ref="A5:E5"/>
    <mergeCell ref="A8:D8"/>
    <mergeCell ref="B9:D9"/>
    <mergeCell ref="B10:D10"/>
    <mergeCell ref="B26:D26"/>
    <mergeCell ref="B12:D12"/>
    <mergeCell ref="A16:E16"/>
    <mergeCell ref="B19:D19"/>
    <mergeCell ref="B20:D20"/>
    <mergeCell ref="A17:E17"/>
    <mergeCell ref="B21:D21"/>
    <mergeCell ref="B22:D22"/>
    <mergeCell ref="B23:D23"/>
    <mergeCell ref="B24:D24"/>
    <mergeCell ref="B25:D25"/>
    <mergeCell ref="A43:E43"/>
    <mergeCell ref="B27:D27"/>
    <mergeCell ref="B28:D28"/>
    <mergeCell ref="B29:D29"/>
    <mergeCell ref="B30:D30"/>
    <mergeCell ref="B31:D31"/>
    <mergeCell ref="B32:D32"/>
    <mergeCell ref="B33:D33"/>
    <mergeCell ref="B34:D34"/>
    <mergeCell ref="A36:E36"/>
    <mergeCell ref="A38:E38"/>
    <mergeCell ref="A39:E39"/>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8113-03D4-48D1-A2D6-E4FFEBDD5D85}">
  <dimension ref="A1:H35"/>
  <sheetViews>
    <sheetView showGridLines="0" showZeros="0" view="pageBreakPreview" topLeftCell="A3" zoomScale="85" zoomScaleNormal="100" zoomScaleSheetLayoutView="85" workbookViewId="0">
      <selection activeCell="E23" sqref="E23"/>
    </sheetView>
  </sheetViews>
  <sheetFormatPr defaultColWidth="9.140625" defaultRowHeight="15.75"/>
  <cols>
    <col min="1" max="1" width="12.140625" style="434" customWidth="1"/>
    <col min="2" max="2" width="20.5703125" style="434" customWidth="1"/>
    <col min="3" max="3" width="11.42578125" style="434" customWidth="1"/>
    <col min="4" max="4" width="28.140625" style="434" customWidth="1"/>
    <col min="5" max="5" width="65.8554687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SRTS-II/C&amp;M/WC-4480/2025</v>
      </c>
      <c r="D1" s="459"/>
      <c r="E1" s="461" t="s">
        <v>574</v>
      </c>
      <c r="F1" s="440"/>
    </row>
    <row r="2" spans="1:6" ht="15" customHeight="1"/>
    <row r="3" spans="1:6" ht="146.25" customHeight="1">
      <c r="A3" s="765" t="str">
        <f>Basic!B1</f>
        <v>Construction of Substation store at 765 kV Koppal, under TBCB Project.</v>
      </c>
      <c r="B3" s="765"/>
      <c r="C3" s="765"/>
      <c r="D3" s="765"/>
      <c r="E3" s="765"/>
      <c r="F3" s="456"/>
    </row>
    <row r="4" spans="1:6" ht="15" customHeight="1">
      <c r="A4" s="455"/>
    </row>
    <row r="5" spans="1:6" ht="20.100000000000001" customHeight="1">
      <c r="A5" s="766" t="s">
        <v>727</v>
      </c>
      <c r="B5" s="767"/>
      <c r="C5" s="767"/>
      <c r="D5" s="767"/>
      <c r="E5" s="767"/>
      <c r="F5" s="455"/>
    </row>
    <row r="6" spans="1:6" ht="20.100000000000001" customHeight="1">
      <c r="A6" s="452"/>
    </row>
    <row r="7" spans="1:6" ht="20.100000000000001" customHeight="1">
      <c r="A7" s="454">
        <f>'[6]Attach-3 (QR)'!A7:E7</f>
        <v>0</v>
      </c>
    </row>
    <row r="8" spans="1:6" ht="30" customHeight="1">
      <c r="A8" s="768">
        <f>'[6]Attach-3 (QR)'!A8:E8</f>
        <v>0</v>
      </c>
      <c r="B8" s="768"/>
      <c r="C8" s="768"/>
      <c r="D8" s="768"/>
    </row>
    <row r="9" spans="1:6">
      <c r="A9" s="399" t="s">
        <v>570</v>
      </c>
      <c r="B9" s="737" t="str">
        <f>'Attach 15A'!B9:D9</f>
        <v/>
      </c>
      <c r="C9" s="737"/>
      <c r="D9" s="737"/>
      <c r="E9" s="397" t="s">
        <v>553</v>
      </c>
    </row>
    <row r="10" spans="1:6">
      <c r="A10" s="399" t="s">
        <v>571</v>
      </c>
      <c r="B10" s="737" t="str">
        <f>'Attach 15A'!B10:D10</f>
        <v/>
      </c>
      <c r="C10" s="737"/>
      <c r="D10" s="737"/>
      <c r="E10" s="398" t="str">
        <f t="array" ref="E10:F14">'[2]Attach 13'!E8:F12</f>
        <v>Sr.General Manager(C&amp;M)</v>
      </c>
      <c r="F10" s="434">
        <v>0</v>
      </c>
    </row>
    <row r="11" spans="1:6">
      <c r="B11" s="737" t="str">
        <f>'Attach 15A'!B11:D11</f>
        <v/>
      </c>
      <c r="C11" s="737"/>
      <c r="D11" s="737"/>
      <c r="E11" s="398" t="str">
        <v>Power Grid Corporation of India Ltd.,</v>
      </c>
      <c r="F11" s="434">
        <v>0</v>
      </c>
    </row>
    <row r="12" spans="1:6">
      <c r="A12" s="452"/>
      <c r="B12" s="737" t="str">
        <f>'Attach 15A'!B12:D12</f>
        <v/>
      </c>
      <c r="C12" s="737"/>
      <c r="D12" s="737"/>
      <c r="E12" s="398" t="str">
        <v>SR-II,RHQ</v>
      </c>
      <c r="F12" s="400">
        <v>0</v>
      </c>
    </row>
    <row r="13" spans="1:6" ht="15" customHeight="1">
      <c r="A13" s="452"/>
      <c r="B13" s="401"/>
      <c r="C13" s="401"/>
      <c r="D13" s="401"/>
      <c r="E13" s="434" t="str">
        <v>Singanayakanahalli,Yelahanka</v>
      </c>
      <c r="F13" s="434">
        <v>0</v>
      </c>
    </row>
    <row r="14" spans="1:6" ht="20.100000000000001" customHeight="1">
      <c r="A14" s="434" t="s">
        <v>41</v>
      </c>
      <c r="E14" s="434" t="str">
        <v>Bangalore-560064</v>
      </c>
      <c r="F14" s="434">
        <v>0</v>
      </c>
    </row>
    <row r="15" spans="1:6" ht="15" customHeight="1">
      <c r="A15" s="452"/>
    </row>
    <row r="16" spans="1:6" ht="409.5" customHeight="1">
      <c r="A16" s="764" t="s">
        <v>575</v>
      </c>
      <c r="B16" s="764"/>
      <c r="C16" s="764"/>
      <c r="D16" s="764"/>
      <c r="E16" s="764"/>
      <c r="F16" s="453"/>
    </row>
    <row r="17" spans="1:8" ht="63.75" customHeight="1">
      <c r="A17" s="764" t="s">
        <v>573</v>
      </c>
      <c r="B17" s="764"/>
      <c r="C17" s="764"/>
      <c r="D17" s="764"/>
      <c r="E17" s="764"/>
      <c r="F17" s="453"/>
    </row>
    <row r="18" spans="1:8" ht="12" customHeight="1">
      <c r="A18" s="444"/>
      <c r="B18" s="445"/>
      <c r="C18" s="445"/>
      <c r="D18" s="445"/>
      <c r="E18" s="444"/>
      <c r="F18" s="444"/>
    </row>
    <row r="19" spans="1:8" ht="1.1499999999999999" customHeight="1">
      <c r="A19" s="762" t="e">
        <f>IF(#REF!&gt;#REF!, "You are exceeding the completion schedule of " &amp;#REF! &amp; " months as specified  in the bidding documents.", "")</f>
        <v>#REF!</v>
      </c>
      <c r="B19" s="762"/>
      <c r="C19" s="762"/>
      <c r="D19" s="762"/>
      <c r="E19" s="762"/>
      <c r="F19" s="443"/>
    </row>
    <row r="20" spans="1:8" ht="18">
      <c r="A20" s="763"/>
      <c r="B20" s="763"/>
      <c r="C20" s="763"/>
      <c r="D20" s="763"/>
      <c r="E20" s="763"/>
      <c r="F20" s="442"/>
    </row>
    <row r="21" spans="1:8" ht="19.5" customHeight="1">
      <c r="A21" s="439" t="s">
        <v>30</v>
      </c>
      <c r="B21" s="441" t="str">
        <f>'Attach 16'!B40</f>
        <v>--</v>
      </c>
      <c r="D21" s="440" t="s">
        <v>224</v>
      </c>
      <c r="E21" s="434" t="str">
        <f>'Attach 16'!E40</f>
        <v/>
      </c>
    </row>
    <row r="22" spans="1:8" ht="19.5" customHeight="1">
      <c r="A22" s="439" t="s">
        <v>31</v>
      </c>
      <c r="B22" s="437" t="str">
        <f>'Attach 16'!B41</f>
        <v/>
      </c>
      <c r="D22" s="440" t="s">
        <v>566</v>
      </c>
      <c r="E22" s="434" t="str">
        <f>'Attach 16'!E41</f>
        <v/>
      </c>
    </row>
    <row r="23" spans="1:8" ht="21.75" customHeight="1">
      <c r="A23" s="439"/>
      <c r="B23" s="437"/>
      <c r="D23" s="438"/>
      <c r="E23" s="437"/>
      <c r="F23" s="437"/>
    </row>
    <row r="24" spans="1:8" ht="31.5" customHeight="1">
      <c r="A24" s="755" t="s">
        <v>567</v>
      </c>
      <c r="B24" s="755"/>
      <c r="C24" s="755"/>
      <c r="D24" s="755"/>
      <c r="E24" s="755"/>
      <c r="F24" s="436"/>
    </row>
    <row r="25" spans="1:8" ht="20.100000000000001" customHeight="1">
      <c r="A25" s="435"/>
    </row>
    <row r="26" spans="1:8" ht="20.100000000000001" customHeight="1"/>
    <row r="27" spans="1:8" ht="20.100000000000001" customHeight="1">
      <c r="A27" s="435"/>
    </row>
    <row r="28" spans="1:8" ht="20.100000000000001" customHeight="1"/>
    <row r="29" spans="1:8" ht="20.100000000000001" customHeight="1">
      <c r="A29" s="435"/>
    </row>
    <row r="30" spans="1:8" s="434" customFormat="1" ht="20.100000000000001" customHeight="1">
      <c r="G30" s="433"/>
      <c r="H30" s="433"/>
    </row>
    <row r="31" spans="1:8" s="434" customFormat="1" ht="20.100000000000001" customHeight="1">
      <c r="A31" s="435"/>
      <c r="G31" s="433"/>
      <c r="H31" s="433"/>
    </row>
    <row r="32" spans="1:8" s="434" customFormat="1" ht="20.100000000000001" customHeight="1">
      <c r="G32" s="433"/>
      <c r="H32" s="433"/>
    </row>
    <row r="33" spans="7:8" s="434" customFormat="1" ht="20.100000000000001" customHeight="1">
      <c r="G33" s="433"/>
      <c r="H33" s="433"/>
    </row>
    <row r="34" spans="7:8" s="434" customFormat="1" ht="20.100000000000001" customHeight="1">
      <c r="G34" s="433"/>
      <c r="H34" s="433"/>
    </row>
    <row r="35" spans="7:8" s="434" customFormat="1" ht="20.100000000000001" customHeight="1">
      <c r="G35" s="433"/>
      <c r="H35" s="433"/>
    </row>
  </sheetData>
  <sheetProtection algorithmName="SHA-512" hashValue="fMJmexDIJMe63T6USgygW/+FKZNt7kUAMWMohAGY9PbYHmBNT9WEyoikL1DlM3tqOt14gGy65SvtcgI1ttTmOQ==" saltValue="mVhSwxT9/lnMLapkRnl6NQ==" spinCount="100000" sheet="1" formatColumns="0" formatRows="0" selectLockedCells="1"/>
  <mergeCells count="12">
    <mergeCell ref="A19:E19"/>
    <mergeCell ref="A20:E20"/>
    <mergeCell ref="A24:E24"/>
    <mergeCell ref="B12:D12"/>
    <mergeCell ref="A16:E16"/>
    <mergeCell ref="A17:E17"/>
    <mergeCell ref="B11:D11"/>
    <mergeCell ref="A3:E3"/>
    <mergeCell ref="A5:E5"/>
    <mergeCell ref="A8:D8"/>
    <mergeCell ref="B9:D9"/>
    <mergeCell ref="B10:D1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48098-066B-4057-8438-970B86D3DF05}">
  <sheetPr codeName="Sheet22">
    <tabColor indexed="57"/>
  </sheetPr>
  <dimension ref="A1:L66"/>
  <sheetViews>
    <sheetView showGridLines="0" showZeros="0" view="pageBreakPreview" topLeftCell="A21" zoomScaleSheetLayoutView="100" workbookViewId="0">
      <selection activeCell="E31" sqref="E31"/>
    </sheetView>
  </sheetViews>
  <sheetFormatPr defaultColWidth="9.140625" defaultRowHeight="16.5"/>
  <cols>
    <col min="1" max="1" width="9.42578125" style="471" customWidth="1"/>
    <col min="2" max="2" width="16.28515625" style="471" customWidth="1"/>
    <col min="3" max="3" width="11.42578125" style="471" customWidth="1"/>
    <col min="4" max="4" width="34.140625" style="471" bestFit="1" customWidth="1"/>
    <col min="5" max="5" width="46.42578125" style="471" customWidth="1"/>
    <col min="6" max="6" width="32.42578125" style="471" customWidth="1"/>
    <col min="7" max="7" width="30" style="471" customWidth="1"/>
    <col min="8" max="8" width="145.42578125" style="471" customWidth="1"/>
    <col min="9" max="10" width="24.28515625" style="466" customWidth="1"/>
    <col min="11" max="11" width="0" style="467" hidden="1" customWidth="1"/>
    <col min="12" max="12" width="9.140625" style="467" hidden="1" customWidth="1"/>
    <col min="13" max="13" width="0" style="471" hidden="1" customWidth="1"/>
    <col min="14" max="16384" width="9.140625" style="471"/>
  </cols>
  <sheetData>
    <row r="1" spans="1:11">
      <c r="A1" s="462" t="s">
        <v>576</v>
      </c>
      <c r="B1" s="463" t="str">
        <f>Basic!B3</f>
        <v>SRTS-II/C&amp;M/WC-4480/2025</v>
      </c>
      <c r="C1" s="463"/>
      <c r="D1" s="463"/>
      <c r="E1" s="464" t="s">
        <v>577</v>
      </c>
      <c r="F1" s="465"/>
      <c r="G1" s="465"/>
      <c r="H1" s="465"/>
    </row>
    <row r="3" spans="1:11" ht="34.5" customHeight="1">
      <c r="A3" s="775" t="str">
        <f>Basic!B1</f>
        <v>Construction of Substation store at 765 kV Koppal, under TBCB Project.</v>
      </c>
      <c r="B3" s="775"/>
      <c r="C3" s="775"/>
      <c r="D3" s="775"/>
      <c r="E3" s="775"/>
      <c r="F3" s="468"/>
      <c r="G3" s="468"/>
      <c r="H3" s="468"/>
      <c r="I3" s="469"/>
      <c r="J3" s="469"/>
    </row>
    <row r="4" spans="1:11" ht="10.5" customHeight="1">
      <c r="A4" s="470"/>
      <c r="K4" s="145"/>
    </row>
    <row r="5" spans="1:11" ht="20.100000000000001" customHeight="1">
      <c r="A5" s="776" t="s">
        <v>578</v>
      </c>
      <c r="B5" s="776"/>
      <c r="C5" s="776"/>
      <c r="D5" s="776"/>
      <c r="E5" s="776"/>
      <c r="F5" s="470"/>
      <c r="G5" s="470"/>
      <c r="H5" s="470"/>
      <c r="I5" s="470"/>
      <c r="J5" s="470"/>
      <c r="K5" s="145"/>
    </row>
    <row r="6" spans="1:11" ht="20.100000000000001" customHeight="1">
      <c r="A6" s="472"/>
      <c r="K6" s="145"/>
    </row>
    <row r="7" spans="1:11" ht="19.5" customHeight="1">
      <c r="A7" s="473" t="str">
        <f>'[3]Attach 3(JV)'!A7</f>
        <v>Bidder’s Name and Address (the Organization) :</v>
      </c>
      <c r="E7" s="110" t="str">
        <f>'[3]Attach 3(JV)'!E7</f>
        <v>To :</v>
      </c>
      <c r="F7" s="110"/>
      <c r="G7" s="110"/>
      <c r="H7" s="110"/>
      <c r="K7" s="145"/>
    </row>
    <row r="8" spans="1:11" ht="43.5" hidden="1" customHeight="1">
      <c r="A8" s="777" t="str">
        <f>'[3]Attach 3(JV)'!A8</f>
        <v/>
      </c>
      <c r="B8" s="777"/>
      <c r="C8" s="777"/>
      <c r="D8" s="777"/>
      <c r="K8" s="145"/>
    </row>
    <row r="9" spans="1:11" ht="15.75" customHeight="1">
      <c r="A9" s="777"/>
      <c r="B9" s="777"/>
      <c r="C9" s="777"/>
      <c r="D9" s="777"/>
      <c r="E9" s="112" t="str">
        <f>'[3]Attach 3(JV)'!E9</f>
        <v>Sr.General Manager(C&amp;M)</v>
      </c>
      <c r="F9" s="112"/>
      <c r="G9" s="112"/>
      <c r="H9" s="112"/>
      <c r="K9" s="145"/>
    </row>
    <row r="10" spans="1:11" ht="20.100000000000001" customHeight="1">
      <c r="A10" s="34" t="s">
        <v>35</v>
      </c>
      <c r="B10" s="543" t="str">
        <f>'Bid Securing Declaration'!B9:D9</f>
        <v/>
      </c>
      <c r="C10" s="543"/>
      <c r="D10" s="543"/>
      <c r="E10" s="112" t="str">
        <f>'[3]Attach 3(JV)'!E10</f>
        <v>Power Grid Corporation of India Ltd.,</v>
      </c>
      <c r="F10" s="112"/>
      <c r="G10" s="112"/>
      <c r="H10" s="112"/>
      <c r="K10" s="145"/>
    </row>
    <row r="11" spans="1:11" ht="20.100000000000001" customHeight="1">
      <c r="A11" s="34" t="s">
        <v>37</v>
      </c>
      <c r="B11" s="543" t="str">
        <f>'Bid Securing Declaration'!B10:D10</f>
        <v/>
      </c>
      <c r="C11" s="543"/>
      <c r="D11" s="543"/>
      <c r="E11" s="112" t="str">
        <f>'[3]Attach 3(JV)'!E11</f>
        <v>SR-II,RHQ</v>
      </c>
      <c r="F11" s="112"/>
      <c r="G11" s="112"/>
      <c r="H11" s="112"/>
      <c r="K11" s="145"/>
    </row>
    <row r="12" spans="1:11" ht="20.100000000000001" customHeight="1">
      <c r="B12" s="543" t="str">
        <f>'Bid Securing Declaration'!B11:D11</f>
        <v/>
      </c>
      <c r="C12" s="543"/>
      <c r="D12" s="543"/>
      <c r="E12" s="112" t="str">
        <f>'[3]Attach 3(JV)'!E12</f>
        <v>Singanayakanahalli,Yelahanka</v>
      </c>
      <c r="F12" s="112"/>
      <c r="G12" s="112"/>
      <c r="H12" s="112"/>
    </row>
    <row r="13" spans="1:11" ht="20.100000000000001" customHeight="1">
      <c r="A13" s="472"/>
      <c r="B13" s="543" t="str">
        <f>'Bid Securing Declaration'!B12:D12</f>
        <v/>
      </c>
      <c r="C13" s="543"/>
      <c r="D13" s="543"/>
      <c r="E13" s="112" t="str">
        <f>'[3]Attach 3(JV)'!E13</f>
        <v>Bangalore-560064</v>
      </c>
      <c r="F13" s="112"/>
      <c r="G13" s="112"/>
      <c r="H13" s="112"/>
    </row>
    <row r="14" spans="1:11" ht="20.100000000000001" customHeight="1">
      <c r="A14" s="472"/>
      <c r="B14" s="34"/>
      <c r="C14" s="34"/>
      <c r="D14" s="34"/>
      <c r="I14" s="474"/>
      <c r="J14" s="474"/>
    </row>
    <row r="15" spans="1:11" ht="20.100000000000001" customHeight="1">
      <c r="A15" s="472"/>
      <c r="B15" s="34"/>
      <c r="C15" s="34"/>
      <c r="D15" s="34"/>
    </row>
    <row r="16" spans="1:11" ht="20.100000000000001" customHeight="1">
      <c r="A16" s="471" t="s">
        <v>41</v>
      </c>
    </row>
    <row r="17" spans="1:9" ht="15" customHeight="1"/>
    <row r="18" spans="1:9" ht="26.25" customHeight="1">
      <c r="A18" s="770" t="s">
        <v>227</v>
      </c>
      <c r="B18" s="770"/>
      <c r="C18" s="770"/>
      <c r="D18" s="770"/>
      <c r="E18" s="770"/>
      <c r="F18" s="475"/>
      <c r="G18" s="475"/>
      <c r="H18" s="475"/>
    </row>
    <row r="19" spans="1:9" ht="38.25" customHeight="1">
      <c r="A19" s="771" t="s">
        <v>579</v>
      </c>
      <c r="B19" s="771"/>
      <c r="C19" s="771"/>
      <c r="D19" s="771"/>
      <c r="E19" s="771"/>
      <c r="F19" s="476"/>
      <c r="G19" s="476"/>
      <c r="H19" s="476"/>
    </row>
    <row r="20" spans="1:9" ht="41.25" customHeight="1">
      <c r="A20" s="474" t="s">
        <v>513</v>
      </c>
      <c r="B20" s="477"/>
      <c r="C20" s="478" t="s">
        <v>580</v>
      </c>
      <c r="D20" s="477"/>
      <c r="E20" s="478" t="s">
        <v>581</v>
      </c>
      <c r="F20" s="478"/>
      <c r="G20" s="478"/>
      <c r="H20" s="478"/>
    </row>
    <row r="21" spans="1:9" ht="86.25" customHeight="1">
      <c r="A21" s="771" t="s">
        <v>582</v>
      </c>
      <c r="B21" s="771"/>
      <c r="C21" s="771"/>
      <c r="D21" s="771"/>
      <c r="E21" s="771"/>
      <c r="F21" s="476"/>
      <c r="G21" s="476"/>
      <c r="H21" s="476"/>
    </row>
    <row r="22" spans="1:9" ht="71.25" customHeight="1">
      <c r="A22" s="771" t="str">
        <f>CONCATENATE(I22,[3]Basic!B1)</f>
        <v>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Replacement of existing Asbestos roof sheets with GI roof Sheets for Store buildings at Trichy Substation.</v>
      </c>
      <c r="B22" s="771"/>
      <c r="C22" s="771"/>
      <c r="D22" s="771"/>
      <c r="E22" s="771"/>
      <c r="F22" s="476"/>
      <c r="G22" s="476"/>
      <c r="H22" s="476"/>
      <c r="I22" s="474" t="s">
        <v>583</v>
      </c>
    </row>
    <row r="23" spans="1:9" ht="43.5" customHeight="1">
      <c r="A23" s="771" t="s">
        <v>584</v>
      </c>
      <c r="B23" s="771"/>
      <c r="C23" s="771"/>
      <c r="D23" s="771"/>
      <c r="E23" s="771"/>
      <c r="F23" s="476"/>
      <c r="G23" s="476"/>
      <c r="H23" s="476"/>
    </row>
    <row r="24" spans="1:9" ht="52.5" customHeight="1">
      <c r="A24" s="772" t="str">
        <f>CONCATENATE(I24,[3]Basic!B1)</f>
        <v>That the ‘Local Content ‘as defined in the PPP-MII order and MoP order in the goods/services/works supplied by me for Replacement of existing Asbestos roof sheets with GI roof Sheets for Store buildings at Trichy Substation.</v>
      </c>
      <c r="B24" s="772"/>
      <c r="C24" s="772"/>
      <c r="D24" s="772"/>
      <c r="E24" s="479">
        <v>1</v>
      </c>
      <c r="F24" s="480"/>
      <c r="G24" s="480"/>
      <c r="H24" s="480"/>
      <c r="I24" s="474" t="s">
        <v>585</v>
      </c>
    </row>
    <row r="25" spans="1:9" ht="36.75" customHeight="1">
      <c r="A25" s="772" t="str">
        <f>CONCATENATE(I25,[3]Basic!B1)</f>
        <v>That the goods/services/works supplied by me for Replacement of existing Asbestos roof sheets with GI roof Sheets for Store buildings at Trichy Substation.</v>
      </c>
      <c r="B25" s="772"/>
      <c r="C25" s="772"/>
      <c r="D25" s="772"/>
      <c r="E25" s="481" t="str">
        <f>IF(E24&gt;=50%,"CLASS-I LOCAL SUPPLIER",IF(E24&gt;=20%,"CLASS-II LOCAL SUPPLIER","NON-LOCAL SUPPLIER"))</f>
        <v>CLASS-I LOCAL SUPPLIER</v>
      </c>
      <c r="F25" s="480"/>
      <c r="G25" s="480"/>
      <c r="H25" s="480"/>
      <c r="I25" s="474" t="s">
        <v>586</v>
      </c>
    </row>
    <row r="26" spans="1:9" ht="36.75" customHeight="1">
      <c r="A26" s="772" t="s">
        <v>587</v>
      </c>
      <c r="B26" s="772"/>
      <c r="C26" s="772"/>
      <c r="D26" s="772"/>
      <c r="E26" s="479" t="s">
        <v>720</v>
      </c>
      <c r="F26" s="480"/>
      <c r="G26" s="480"/>
      <c r="H26" s="480"/>
      <c r="I26" s="474"/>
    </row>
    <row r="27" spans="1:9" s="483" customFormat="1" ht="357.75" customHeight="1">
      <c r="A27" s="773" t="s">
        <v>588</v>
      </c>
      <c r="B27" s="773"/>
      <c r="C27" s="773"/>
      <c r="D27" s="773"/>
      <c r="E27" s="773"/>
      <c r="F27" s="482"/>
      <c r="G27" s="482"/>
      <c r="H27" s="482"/>
    </row>
    <row r="28" spans="1:9" s="484" customFormat="1" ht="9" customHeight="1">
      <c r="C28" s="485"/>
    </row>
    <row r="29" spans="1:9" s="484" customFormat="1" ht="15">
      <c r="A29" s="486" t="s">
        <v>223</v>
      </c>
      <c r="B29" s="487" t="str">
        <f>'Attach 16'!B40</f>
        <v>--</v>
      </c>
      <c r="C29" s="488"/>
      <c r="D29" s="473" t="s">
        <v>224</v>
      </c>
      <c r="E29" s="489" t="str">
        <f>'Bid Securing Declaration'!E21</f>
        <v/>
      </c>
      <c r="F29" s="489"/>
      <c r="G29" s="489"/>
      <c r="H29" s="489"/>
    </row>
    <row r="30" spans="1:9" s="484" customFormat="1" ht="15">
      <c r="A30" s="486" t="s">
        <v>225</v>
      </c>
      <c r="B30" s="489" t="str">
        <f>'Bid Securing Declaration'!B22</f>
        <v/>
      </c>
      <c r="C30" s="488"/>
      <c r="D30" s="473" t="s">
        <v>43</v>
      </c>
      <c r="E30" s="489" t="str">
        <f>'Bid Securing Declaration'!E22</f>
        <v/>
      </c>
      <c r="F30" s="489"/>
      <c r="G30" s="489"/>
      <c r="H30" s="489"/>
    </row>
    <row r="31" spans="1:9" s="490" customFormat="1" ht="19.5" customHeight="1">
      <c r="B31" s="491"/>
      <c r="D31" s="488"/>
    </row>
    <row r="32" spans="1:9" s="490" customFormat="1" ht="19.5" hidden="1" customHeight="1">
      <c r="B32" s="492"/>
      <c r="C32" s="484"/>
      <c r="D32" s="488"/>
      <c r="E32" s="493"/>
      <c r="F32" s="493"/>
      <c r="G32" s="493"/>
      <c r="H32" s="493"/>
    </row>
    <row r="33" spans="1:10" s="484" customFormat="1" ht="13.5" hidden="1">
      <c r="A33" s="774" t="str">
        <f>A1</f>
        <v xml:space="preserve">Ref.: </v>
      </c>
      <c r="B33" s="774"/>
      <c r="C33" s="774"/>
      <c r="D33" s="774"/>
      <c r="E33" s="774"/>
      <c r="F33" s="494"/>
      <c r="G33" s="494"/>
      <c r="H33" s="494"/>
      <c r="I33" s="495"/>
    </row>
    <row r="34" spans="1:10" s="484" customFormat="1" ht="16.5" hidden="1" customHeight="1">
      <c r="A34" s="495"/>
      <c r="B34" s="495"/>
      <c r="C34" s="495"/>
      <c r="D34" s="495"/>
      <c r="E34" s="495"/>
      <c r="F34" s="495"/>
      <c r="G34" s="495"/>
      <c r="H34" s="495"/>
      <c r="I34" s="495"/>
      <c r="J34" s="496">
        <f>J5</f>
        <v>0</v>
      </c>
    </row>
    <row r="35" spans="1:10" s="484" customFormat="1" ht="13.5" hidden="1">
      <c r="A35" s="769" t="s">
        <v>233</v>
      </c>
      <c r="B35" s="769"/>
      <c r="C35" s="769"/>
      <c r="D35" s="769"/>
      <c r="E35" s="769"/>
      <c r="F35" s="497"/>
      <c r="G35" s="497"/>
      <c r="H35" s="497"/>
    </row>
    <row r="36" spans="1:10" s="484" customFormat="1" ht="26.25" hidden="1" customHeight="1"/>
    <row r="37" spans="1:10" s="484" customFormat="1" ht="25.5" hidden="1">
      <c r="A37" s="498" t="s">
        <v>137</v>
      </c>
      <c r="B37" s="498" t="s">
        <v>234</v>
      </c>
      <c r="C37" s="498" t="s">
        <v>230</v>
      </c>
      <c r="D37" s="498" t="s">
        <v>231</v>
      </c>
      <c r="E37" s="498" t="s">
        <v>235</v>
      </c>
      <c r="F37" s="499"/>
      <c r="G37" s="499"/>
      <c r="H37" s="499"/>
    </row>
    <row r="38" spans="1:10" s="484" customFormat="1" ht="33" hidden="1" customHeight="1">
      <c r="A38" s="500"/>
      <c r="B38" s="500"/>
      <c r="C38" s="500"/>
      <c r="D38" s="501"/>
      <c r="E38" s="502"/>
      <c r="F38" s="503"/>
      <c r="G38" s="503"/>
      <c r="H38" s="503"/>
    </row>
    <row r="39" spans="1:10" s="484" customFormat="1" ht="33" hidden="1" customHeight="1">
      <c r="A39" s="500"/>
      <c r="B39" s="500"/>
      <c r="C39" s="500"/>
      <c r="D39" s="501"/>
      <c r="E39" s="502"/>
      <c r="F39" s="503"/>
      <c r="G39" s="503"/>
      <c r="H39" s="503"/>
    </row>
    <row r="40" spans="1:10" s="484" customFormat="1" ht="33" hidden="1" customHeight="1">
      <c r="A40" s="500"/>
      <c r="B40" s="500"/>
      <c r="C40" s="500"/>
      <c r="D40" s="501"/>
      <c r="E40" s="502"/>
      <c r="F40" s="503"/>
      <c r="G40" s="503"/>
      <c r="H40" s="503"/>
    </row>
    <row r="41" spans="1:10" s="484" customFormat="1" ht="33" hidden="1" customHeight="1">
      <c r="A41" s="500"/>
      <c r="B41" s="500"/>
      <c r="C41" s="500"/>
      <c r="D41" s="501"/>
      <c r="E41" s="502"/>
      <c r="F41" s="503"/>
      <c r="G41" s="503"/>
      <c r="H41" s="503"/>
    </row>
    <row r="42" spans="1:10" s="484" customFormat="1" ht="33" hidden="1" customHeight="1">
      <c r="A42" s="500"/>
      <c r="B42" s="500"/>
      <c r="C42" s="500"/>
      <c r="D42" s="501"/>
      <c r="E42" s="502"/>
      <c r="F42" s="503"/>
      <c r="G42" s="503"/>
      <c r="H42" s="503"/>
    </row>
    <row r="43" spans="1:10" s="484" customFormat="1" ht="33" hidden="1" customHeight="1">
      <c r="A43" s="500"/>
      <c r="B43" s="500"/>
      <c r="C43" s="500"/>
      <c r="D43" s="501"/>
      <c r="E43" s="502"/>
      <c r="F43" s="503"/>
      <c r="G43" s="503"/>
      <c r="H43" s="503"/>
    </row>
    <row r="44" spans="1:10" s="484" customFormat="1" ht="33" hidden="1" customHeight="1">
      <c r="A44" s="500"/>
      <c r="B44" s="500"/>
      <c r="C44" s="500"/>
      <c r="D44" s="501"/>
      <c r="E44" s="502"/>
      <c r="F44" s="503"/>
      <c r="G44" s="503"/>
      <c r="H44" s="503"/>
    </row>
    <row r="45" spans="1:10" s="484" customFormat="1" ht="33" hidden="1" customHeight="1">
      <c r="A45" s="500"/>
      <c r="B45" s="500"/>
      <c r="C45" s="500"/>
      <c r="D45" s="504"/>
      <c r="E45" s="504"/>
      <c r="F45" s="505"/>
      <c r="G45" s="505"/>
      <c r="H45" s="505"/>
    </row>
    <row r="46" spans="1:10" s="484" customFormat="1" ht="13.5" hidden="1"/>
    <row r="47" spans="1:10" s="484" customFormat="1" ht="15" hidden="1">
      <c r="A47" s="486" t="s">
        <v>223</v>
      </c>
      <c r="B47" s="487" t="str">
        <f>IF('[3]Names of Bidder'!D31=0, "", '[3]Names of Bidder'!D31)</f>
        <v/>
      </c>
      <c r="C47" s="488"/>
      <c r="D47" s="473" t="s">
        <v>224</v>
      </c>
      <c r="E47" s="489" t="str">
        <f>IF('[3]Names of Bidder'!D28=0, "", '[3]Names of Bidder'!D28)</f>
        <v/>
      </c>
      <c r="F47" s="489"/>
      <c r="G47" s="489"/>
      <c r="H47" s="489"/>
    </row>
    <row r="48" spans="1:10" s="484" customFormat="1" ht="15" hidden="1">
      <c r="A48" s="486" t="s">
        <v>225</v>
      </c>
      <c r="B48" s="489" t="str">
        <f>IF('[3]Names of Bidder'!D32=0, "", '[3]Names of Bidder'!D32)</f>
        <v/>
      </c>
      <c r="C48" s="488"/>
      <c r="D48" s="473" t="s">
        <v>43</v>
      </c>
      <c r="E48" s="489" t="str">
        <f>IF('[3]Names of Bidder'!D29=0, "", '[3]Names of Bidder'!D29)</f>
        <v/>
      </c>
      <c r="F48" s="489"/>
      <c r="G48" s="489"/>
      <c r="H48" s="489"/>
    </row>
    <row r="49" spans="1:12" ht="33" hidden="1" customHeight="1">
      <c r="I49" s="471"/>
      <c r="J49" s="471"/>
      <c r="K49" s="471"/>
      <c r="L49" s="471"/>
    </row>
    <row r="50" spans="1:12" ht="33" customHeight="1">
      <c r="I50" s="471"/>
      <c r="J50" s="471"/>
      <c r="K50" s="471"/>
      <c r="L50" s="471"/>
    </row>
    <row r="51" spans="1:12" ht="33" customHeight="1">
      <c r="I51" s="471"/>
      <c r="J51" s="471"/>
      <c r="K51" s="471"/>
      <c r="L51" s="471"/>
    </row>
    <row r="52" spans="1:12" ht="33" customHeight="1"/>
    <row r="53" spans="1:12" ht="33" customHeight="1"/>
    <row r="54" spans="1:12" ht="20.100000000000001" customHeight="1"/>
    <row r="55" spans="1:12" ht="20.100000000000001" customHeight="1">
      <c r="A55" s="506"/>
    </row>
    <row r="56" spans="1:12" ht="20.100000000000001" customHeight="1"/>
    <row r="57" spans="1:12" ht="20.100000000000001" customHeight="1"/>
    <row r="58" spans="1:12" ht="20.100000000000001" customHeight="1">
      <c r="A58" s="506"/>
    </row>
    <row r="59" spans="1:12" ht="20.100000000000001" customHeight="1"/>
    <row r="60" spans="1:12" ht="20.100000000000001" customHeight="1">
      <c r="A60" s="506"/>
    </row>
    <row r="61" spans="1:12" ht="20.100000000000001" customHeight="1"/>
    <row r="62" spans="1:12" ht="20.100000000000001" customHeight="1">
      <c r="A62" s="506"/>
    </row>
    <row r="63" spans="1:12" ht="20.100000000000001" customHeight="1"/>
    <row r="64" spans="1:12" ht="20.100000000000001" customHeight="1"/>
    <row r="65" ht="20.100000000000001" customHeight="1"/>
    <row r="66" ht="20.100000000000001" customHeight="1"/>
  </sheetData>
  <sheetProtection algorithmName="SHA-512" hashValue="UGRH7467WGGcJQMYMiSmiSDIqurXJystJCWV3KX6G1xosuNXQIAaQzCDSKZKj1TMnOKN8TT33pqJH76qG31EEg==" saltValue="9lp8xfG55+h+y83qYJ5+aA==" spinCount="100000" sheet="1" formatColumns="0" formatRows="0" selectLockedCells="1"/>
  <mergeCells count="18">
    <mergeCell ref="B12:D12"/>
    <mergeCell ref="A3:E3"/>
    <mergeCell ref="A5:E5"/>
    <mergeCell ref="A8:D9"/>
    <mergeCell ref="B10:D10"/>
    <mergeCell ref="B11:D11"/>
    <mergeCell ref="A35:E35"/>
    <mergeCell ref="B13:D13"/>
    <mergeCell ref="A18:E18"/>
    <mergeCell ref="A19:E19"/>
    <mergeCell ref="A21:E21"/>
    <mergeCell ref="A22:E22"/>
    <mergeCell ref="A23:E23"/>
    <mergeCell ref="A24:D24"/>
    <mergeCell ref="A25:D25"/>
    <mergeCell ref="A26:D26"/>
    <mergeCell ref="A27:E27"/>
    <mergeCell ref="A33:E33"/>
  </mergeCells>
  <conditionalFormatting sqref="A32:H46 A49:H49">
    <cfRule type="expression" dxfId="77" priority="1" stopIfTrue="1">
      <formula>#REF!=FALSE</formula>
    </cfRule>
  </conditionalFormatting>
  <dataValidations count="2">
    <dataValidation allowBlank="1" showInputMessage="1" showErrorMessage="1" prompt="Please enter the location" sqref="E26" xr:uid="{EE5DC42D-9B34-4342-AF00-A99FE641FC09}"/>
    <dataValidation showInputMessage="1" showErrorMessage="1" prompt="Please enter the local content percentage between 1 to 100" sqref="E24" xr:uid="{D60CDE73-DC3C-4BA6-97AE-4EA4F0A99802}"/>
  </dataValidation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tabSelected="1" view="pageBreakPreview" topLeftCell="A8" zoomScaleSheetLayoutView="100" workbookViewId="0">
      <selection activeCell="J20" sqref="J20"/>
    </sheetView>
  </sheetViews>
  <sheetFormatPr defaultColWidth="9.140625" defaultRowHeight="15"/>
  <cols>
    <col min="1" max="1" width="15.85546875" style="245" customWidth="1"/>
    <col min="2" max="2" width="7.5703125" style="245" customWidth="1"/>
    <col min="3" max="3" width="16" style="245" customWidth="1"/>
    <col min="4" max="4" width="20.42578125" style="245" customWidth="1"/>
    <col min="5" max="5" width="21.85546875" style="245" customWidth="1"/>
    <col min="6" max="6" width="25" style="245" customWidth="1"/>
    <col min="7" max="7" width="25.140625" style="245" customWidth="1"/>
    <col min="8" max="8" width="9.140625" style="245"/>
    <col min="9" max="9" width="9.28515625" style="245" bestFit="1" customWidth="1"/>
    <col min="10" max="10" width="9.140625" style="245"/>
    <col min="11" max="11" width="9.28515625" style="245" bestFit="1" customWidth="1"/>
    <col min="12" max="12" width="9.140625" style="245"/>
    <col min="13" max="13" width="9.140625" style="245" hidden="1" customWidth="1"/>
    <col min="14" max="14" width="16.7109375" style="245" hidden="1" customWidth="1"/>
    <col min="15" max="16" width="9.140625" style="245" hidden="1" customWidth="1"/>
    <col min="17" max="17" width="86.7109375" style="245" customWidth="1"/>
    <col min="18" max="23" width="9.140625" style="245" customWidth="1"/>
    <col min="24" max="24" width="10" style="245" customWidth="1"/>
    <col min="25" max="26" width="9.140625" style="245"/>
    <col min="27" max="27" width="22.42578125" style="245" customWidth="1"/>
    <col min="28" max="28" width="9.140625" style="255"/>
    <col min="29" max="29" width="9.28515625" style="255" bestFit="1" customWidth="1"/>
    <col min="30" max="30" width="9.140625" style="245"/>
    <col min="31" max="31" width="10.140625" style="245" bestFit="1" customWidth="1"/>
    <col min="32" max="32" width="14.85546875" style="245" customWidth="1"/>
    <col min="33" max="33" width="10.140625" style="245" bestFit="1" customWidth="1"/>
    <col min="34" max="34" width="9.140625" style="245"/>
    <col min="35" max="35" width="9.28515625" style="245" bestFit="1" customWidth="1"/>
    <col min="36" max="16384" width="9.140625" style="245"/>
  </cols>
  <sheetData>
    <row r="1" spans="1:17" s="264" customFormat="1">
      <c r="A1" s="265"/>
    </row>
    <row r="2" spans="1:17" s="264" customFormat="1">
      <c r="A2" s="242" t="str">
        <f>'Attach 3(JV)'!A1</f>
        <v>Tender Enquiry No. : SRTS-II/C&amp;M/WC-4480/2025</v>
      </c>
      <c r="B2" s="242"/>
      <c r="C2" s="243"/>
      <c r="D2" s="243"/>
      <c r="E2" s="243"/>
      <c r="F2" s="244" t="s">
        <v>589</v>
      </c>
      <c r="H2" s="301" t="str">
        <f>'Names of Bidder'!D6</f>
        <v>Others</v>
      </c>
    </row>
    <row r="3" spans="1:17" s="264" customFormat="1">
      <c r="A3" s="245"/>
      <c r="B3" s="245"/>
      <c r="C3" s="245"/>
      <c r="D3" s="245"/>
      <c r="E3" s="245"/>
      <c r="F3" s="245"/>
      <c r="H3" s="301" t="str">
        <f>'Names of Bidder'!D7</f>
        <v>2 or More</v>
      </c>
      <c r="M3" s="266"/>
      <c r="N3" s="266" t="b">
        <v>1</v>
      </c>
      <c r="O3" s="266" t="b">
        <v>0</v>
      </c>
      <c r="P3" s="266"/>
      <c r="Q3" s="266"/>
    </row>
    <row r="4" spans="1:17" s="264" customFormat="1" ht="14.25" customHeight="1">
      <c r="A4" s="787" t="s">
        <v>590</v>
      </c>
      <c r="B4" s="787"/>
      <c r="C4" s="787"/>
      <c r="D4" s="787"/>
      <c r="E4" s="787"/>
      <c r="F4" s="787"/>
      <c r="M4" s="266"/>
      <c r="N4" s="797"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797"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7" t="s">
        <v>591</v>
      </c>
      <c r="Q4" s="266"/>
    </row>
    <row r="5" spans="1:17" s="264" customFormat="1" ht="18.75" customHeight="1">
      <c r="A5" s="246"/>
      <c r="B5" s="246"/>
      <c r="C5" s="246"/>
      <c r="D5" s="246"/>
      <c r="E5" s="246"/>
      <c r="F5" s="246"/>
      <c r="M5" s="266" t="str">
        <f>I21&amp;" No."</f>
        <v>Demand Draft No.</v>
      </c>
      <c r="N5" s="797"/>
      <c r="O5" s="797"/>
      <c r="P5" s="288" t="s">
        <v>592</v>
      </c>
      <c r="Q5" s="266"/>
    </row>
    <row r="6" spans="1:17" s="264" customFormat="1" ht="18.75" customHeight="1">
      <c r="A6" s="247" t="s">
        <v>593</v>
      </c>
      <c r="B6" s="247"/>
      <c r="C6" s="788"/>
      <c r="D6" s="788"/>
      <c r="E6" s="788"/>
      <c r="F6" s="788"/>
      <c r="M6" s="266" t="s">
        <v>594</v>
      </c>
      <c r="N6" s="797"/>
      <c r="O6" s="797"/>
      <c r="P6" s="267"/>
      <c r="Q6" s="266"/>
    </row>
    <row r="7" spans="1:17" s="264" customFormat="1" ht="18.75" customHeight="1">
      <c r="A7" s="247" t="s">
        <v>30</v>
      </c>
      <c r="B7" s="789"/>
      <c r="C7" s="789"/>
      <c r="D7" s="245"/>
      <c r="E7" s="245"/>
      <c r="F7" s="245"/>
      <c r="M7" s="266"/>
      <c r="N7" s="797"/>
      <c r="O7" s="797"/>
      <c r="P7" s="267"/>
      <c r="Q7" s="266"/>
    </row>
    <row r="8" spans="1:17" s="264" customFormat="1" ht="18.75" customHeight="1">
      <c r="A8" s="247"/>
      <c r="B8" s="248"/>
      <c r="C8" s="248"/>
      <c r="D8" s="245"/>
      <c r="E8" s="245"/>
      <c r="F8" s="245"/>
      <c r="M8" s="266"/>
      <c r="N8" s="797"/>
      <c r="O8" s="797"/>
      <c r="P8" s="267"/>
      <c r="Q8" s="266"/>
    </row>
    <row r="9" spans="1:17" s="264" customFormat="1" ht="19.5" customHeight="1">
      <c r="A9" s="249" t="str">
        <f>'Attach 3(JV)'!E7</f>
        <v>To :</v>
      </c>
      <c r="B9" s="250"/>
      <c r="C9" s="245"/>
      <c r="D9" s="245"/>
      <c r="E9" s="245"/>
      <c r="F9" s="251"/>
      <c r="M9" s="266"/>
      <c r="N9" s="797"/>
      <c r="O9" s="797"/>
      <c r="P9" s="267"/>
      <c r="Q9" s="266"/>
    </row>
    <row r="10" spans="1:17" s="264" customFormat="1" ht="23.25" customHeight="1">
      <c r="A10" s="249" t="str">
        <f>'Attach 3(JV)'!E9</f>
        <v>Sr.General Manager(C&amp;M)</v>
      </c>
      <c r="B10" s="252"/>
      <c r="C10" s="245"/>
      <c r="D10" s="245"/>
      <c r="E10" s="245"/>
      <c r="F10" s="251"/>
      <c r="M10" s="266"/>
      <c r="N10" s="268"/>
      <c r="O10" s="268"/>
      <c r="P10" s="267"/>
      <c r="Q10" s="266"/>
    </row>
    <row r="11" spans="1:17" s="264" customFormat="1" ht="19.5" customHeight="1">
      <c r="A11" s="249" t="str">
        <f>'Attach 3(JV)'!E10</f>
        <v>Power Grid Corporation of India Ltd.,</v>
      </c>
      <c r="B11" s="252"/>
      <c r="C11" s="245"/>
      <c r="D11" s="245"/>
      <c r="E11" s="245"/>
      <c r="F11" s="251"/>
      <c r="M11" s="266"/>
      <c r="N11" s="268"/>
      <c r="O11" s="268"/>
      <c r="P11" s="267"/>
      <c r="Q11" s="266"/>
    </row>
    <row r="12" spans="1:17" s="264" customFormat="1" ht="19.5" customHeight="1">
      <c r="A12" s="249" t="str">
        <f>'Attach 3(JV)'!E11</f>
        <v>SR-II,RHQ</v>
      </c>
      <c r="B12" s="252"/>
      <c r="C12" s="245"/>
      <c r="D12" s="245"/>
      <c r="E12" s="245"/>
      <c r="F12" s="251"/>
      <c r="M12" s="266"/>
      <c r="N12" s="268"/>
      <c r="O12" s="268"/>
      <c r="P12" s="267"/>
      <c r="Q12" s="266"/>
    </row>
    <row r="13" spans="1:17" s="264" customFormat="1" ht="19.5" customHeight="1">
      <c r="A13" s="249" t="str">
        <f>'Attach 3(JV)'!E12</f>
        <v>Singanayakanahalli,Yelahanka</v>
      </c>
      <c r="B13" s="252"/>
      <c r="C13" s="245"/>
      <c r="D13" s="245"/>
      <c r="E13" s="245"/>
      <c r="F13" s="251"/>
    </row>
    <row r="14" spans="1:17" s="264" customFormat="1" ht="19.5" customHeight="1">
      <c r="A14" s="249" t="str">
        <f>'Attach 3(JV)'!E13</f>
        <v>Bangalore-560064</v>
      </c>
      <c r="B14" s="252"/>
      <c r="C14" s="245"/>
      <c r="D14" s="245"/>
      <c r="E14" s="245"/>
      <c r="F14" s="251"/>
    </row>
    <row r="15" spans="1:17" s="264" customFormat="1" ht="19.5" customHeight="1">
      <c r="A15" s="247"/>
      <c r="B15" s="247"/>
      <c r="C15" s="245"/>
      <c r="D15" s="245"/>
      <c r="E15" s="245"/>
      <c r="F15" s="251"/>
      <c r="M15" s="269" t="s">
        <v>595</v>
      </c>
    </row>
    <row r="16" spans="1:17" s="264" customFormat="1" ht="27" customHeight="1">
      <c r="A16" s="245" t="s">
        <v>596</v>
      </c>
      <c r="B16" s="245"/>
      <c r="C16" s="790" t="str">
        <f>Basic!B1</f>
        <v>Construction of Substation store at 765 kV Koppal, under TBCB Project.</v>
      </c>
      <c r="D16" s="790"/>
      <c r="E16" s="790"/>
      <c r="F16" s="790"/>
    </row>
    <row r="17" spans="1:17" s="264" customFormat="1" ht="23.25" customHeight="1">
      <c r="A17" s="245" t="s">
        <v>597</v>
      </c>
      <c r="B17" s="245"/>
      <c r="C17" s="251"/>
      <c r="D17" s="251"/>
      <c r="E17" s="251"/>
      <c r="F17" s="251"/>
      <c r="L17" s="270"/>
    </row>
    <row r="18" spans="1:17" s="264" customFormat="1" ht="16.5" customHeight="1">
      <c r="A18" s="245"/>
      <c r="B18" s="245"/>
      <c r="C18" s="251"/>
      <c r="D18" s="251"/>
      <c r="E18" s="251"/>
      <c r="F18" s="251"/>
      <c r="L18" s="270"/>
    </row>
    <row r="19" spans="1:17" s="264" customFormat="1" ht="45" customHeight="1">
      <c r="A19" s="253">
        <v>1</v>
      </c>
      <c r="B19" s="791"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Construction of Substation store at 765 kV Koppal, under TBCB Project.  as detailed in the specification and the bidding documents for the subject package.</v>
      </c>
      <c r="C19" s="791"/>
      <c r="D19" s="791"/>
      <c r="E19" s="791"/>
      <c r="F19" s="792"/>
      <c r="G19" s="804" t="s">
        <v>598</v>
      </c>
      <c r="H19" s="805"/>
      <c r="I19" s="805"/>
      <c r="J19" s="805"/>
      <c r="K19" s="806"/>
      <c r="L19" s="801" t="str">
        <f>IF(AND(N3=FALSE,O3=FALSE),P5,IF(AND(N3=TRUE, O3=TRUE), P4, IF(AND(N3=TRUE,O3=FALSE),"","")))</f>
        <v/>
      </c>
    </row>
    <row r="20" spans="1:17" s="264" customFormat="1" ht="55.5" customHeight="1">
      <c r="A20" s="253"/>
      <c r="B20" s="791"/>
      <c r="C20" s="791"/>
      <c r="D20" s="791"/>
      <c r="E20" s="791"/>
      <c r="F20" s="792"/>
      <c r="G20" s="807" t="s">
        <v>599</v>
      </c>
      <c r="H20" s="807"/>
      <c r="I20" s="807"/>
      <c r="J20" s="271" t="s">
        <v>139</v>
      </c>
      <c r="K20" s="271" t="s">
        <v>600</v>
      </c>
      <c r="L20" s="802"/>
    </row>
    <row r="21" spans="1:17" s="264" customFormat="1" ht="19.5" customHeight="1">
      <c r="A21" s="253"/>
      <c r="B21" s="254"/>
      <c r="C21" s="254"/>
      <c r="D21" s="254"/>
      <c r="E21" s="254"/>
      <c r="F21" s="254"/>
      <c r="G21" s="798" t="s">
        <v>601</v>
      </c>
      <c r="H21" s="798"/>
      <c r="I21" s="799" t="s">
        <v>602</v>
      </c>
      <c r="J21" s="799"/>
      <c r="K21" s="799"/>
      <c r="L21" s="802"/>
    </row>
    <row r="22" spans="1:17" s="264" customFormat="1" ht="19.5" customHeight="1">
      <c r="A22" s="253">
        <v>2</v>
      </c>
      <c r="B22" s="796" t="s">
        <v>603</v>
      </c>
      <c r="C22" s="796"/>
      <c r="D22" s="796"/>
      <c r="E22" s="796"/>
      <c r="F22" s="796"/>
      <c r="G22" s="798" t="str">
        <f>IF(N3=TRUE,M6,M5)</f>
        <v>UDYAM Certificate No.</v>
      </c>
      <c r="H22" s="798"/>
      <c r="I22" s="800"/>
      <c r="J22" s="800"/>
      <c r="K22" s="800"/>
      <c r="L22" s="802"/>
    </row>
    <row r="23" spans="1:17" s="264" customFormat="1" ht="66.75" customHeight="1">
      <c r="A23" s="255">
        <v>2.1</v>
      </c>
      <c r="B23" s="793" t="s">
        <v>604</v>
      </c>
      <c r="C23" s="790"/>
      <c r="D23" s="790"/>
      <c r="E23" s="790"/>
      <c r="F23" s="790"/>
      <c r="G23" s="798" t="s">
        <v>605</v>
      </c>
      <c r="H23" s="798"/>
      <c r="I23" s="800"/>
      <c r="J23" s="800"/>
      <c r="K23" s="800"/>
      <c r="L23" s="802"/>
      <c r="Q23" s="219"/>
    </row>
    <row r="24" spans="1:17" s="264" customFormat="1" ht="19.5" customHeight="1">
      <c r="A24" s="253"/>
      <c r="B24" s="790"/>
      <c r="C24" s="790"/>
      <c r="D24" s="790"/>
      <c r="E24" s="790"/>
      <c r="F24" s="790"/>
      <c r="G24" s="798" t="s">
        <v>606</v>
      </c>
      <c r="H24" s="798"/>
      <c r="I24" s="803"/>
      <c r="J24" s="803"/>
      <c r="K24" s="803"/>
      <c r="L24" s="802"/>
    </row>
    <row r="25" spans="1:17" s="264" customFormat="1" ht="23.25" customHeight="1">
      <c r="A25" s="253"/>
      <c r="B25" s="790"/>
      <c r="C25" s="790"/>
      <c r="D25" s="790"/>
      <c r="E25" s="790"/>
      <c r="F25" s="790"/>
      <c r="G25" s="798" t="s">
        <v>607</v>
      </c>
      <c r="H25" s="798"/>
      <c r="I25" s="272" t="s">
        <v>608</v>
      </c>
      <c r="J25" s="273" t="s">
        <v>609</v>
      </c>
      <c r="K25" s="272" t="s">
        <v>610</v>
      </c>
      <c r="L25" s="802"/>
    </row>
    <row r="26" spans="1:17" s="264" customFormat="1" ht="22.5" customHeight="1">
      <c r="B26" s="790"/>
      <c r="C26" s="790"/>
      <c r="D26" s="790"/>
      <c r="E26" s="790"/>
      <c r="F26" s="790"/>
      <c r="G26" s="798" t="s">
        <v>611</v>
      </c>
      <c r="H26" s="798"/>
      <c r="I26" s="272" t="s">
        <v>608</v>
      </c>
      <c r="J26" s="273" t="s">
        <v>609</v>
      </c>
      <c r="K26" s="272" t="s">
        <v>610</v>
      </c>
      <c r="L26" s="802"/>
    </row>
    <row r="27" spans="1:17" s="264" customFormat="1" ht="80.25" customHeight="1">
      <c r="A27" s="255">
        <v>2.2000000000000002</v>
      </c>
      <c r="B27" s="790" t="s">
        <v>612</v>
      </c>
      <c r="C27" s="790"/>
      <c r="D27" s="790"/>
      <c r="E27" s="790"/>
      <c r="F27" s="790"/>
      <c r="G27" s="274"/>
      <c r="H27" s="274"/>
      <c r="I27" s="245"/>
      <c r="L27" s="802"/>
    </row>
    <row r="28" spans="1:17" s="264" customFormat="1" ht="62.25" customHeight="1">
      <c r="A28" s="255">
        <v>2.2999999999999998</v>
      </c>
      <c r="B28" s="790" t="s">
        <v>613</v>
      </c>
      <c r="C28" s="790"/>
      <c r="D28" s="790"/>
      <c r="E28" s="790"/>
      <c r="F28" s="790"/>
      <c r="L28" s="802"/>
    </row>
    <row r="29" spans="1:17" s="264" customFormat="1" ht="18" customHeight="1">
      <c r="A29" s="265">
        <v>2</v>
      </c>
      <c r="B29" s="795" t="s">
        <v>614</v>
      </c>
      <c r="C29" s="795"/>
      <c r="D29" s="795"/>
      <c r="J29" s="245"/>
      <c r="K29" s="245"/>
      <c r="L29" s="802"/>
    </row>
    <row r="30" spans="1:17" s="264" customFormat="1" ht="77.25" customHeight="1">
      <c r="A30" s="265">
        <v>2.1</v>
      </c>
      <c r="B30" s="794" t="s">
        <v>615</v>
      </c>
      <c r="C30" s="794"/>
      <c r="D30" s="794"/>
      <c r="E30" s="794"/>
      <c r="F30" s="794"/>
      <c r="J30" s="255"/>
      <c r="K30" s="247"/>
      <c r="L30" s="802"/>
    </row>
    <row r="31" spans="1:17" s="264" customFormat="1" ht="71.25" customHeight="1">
      <c r="A31" s="265">
        <v>2.2000000000000002</v>
      </c>
      <c r="B31" s="794" t="s">
        <v>616</v>
      </c>
      <c r="C31" s="794"/>
      <c r="D31" s="794"/>
      <c r="E31" s="794"/>
      <c r="F31" s="794"/>
      <c r="J31" s="245"/>
      <c r="K31" s="245"/>
      <c r="L31" s="802"/>
    </row>
    <row r="32" spans="1:17" s="264" customFormat="1" ht="115.5" customHeight="1">
      <c r="A32" s="265">
        <v>2.2999999999999998</v>
      </c>
      <c r="B32" s="794" t="s">
        <v>617</v>
      </c>
      <c r="C32" s="794"/>
      <c r="D32" s="794"/>
      <c r="E32" s="794"/>
      <c r="F32" s="794"/>
      <c r="L32" s="802"/>
    </row>
    <row r="33" spans="1:6" s="264" customFormat="1" ht="36.75" customHeight="1">
      <c r="A33" s="275">
        <v>2.4</v>
      </c>
      <c r="B33" s="794" t="s">
        <v>618</v>
      </c>
      <c r="C33" s="794"/>
      <c r="D33" s="794"/>
      <c r="E33" s="794"/>
      <c r="F33" s="794"/>
    </row>
    <row r="34" spans="1:6" s="264" customFormat="1" ht="69.75" customHeight="1">
      <c r="A34" s="265">
        <v>2.5</v>
      </c>
      <c r="B34" s="794" t="s">
        <v>619</v>
      </c>
      <c r="C34" s="794"/>
      <c r="D34" s="794"/>
      <c r="E34" s="794"/>
      <c r="F34" s="794"/>
    </row>
    <row r="35" spans="1:6" s="264" customFormat="1" ht="23.25" customHeight="1">
      <c r="A35" s="265">
        <v>3</v>
      </c>
      <c r="B35" s="795" t="s">
        <v>620</v>
      </c>
      <c r="C35" s="795"/>
      <c r="D35" s="795"/>
      <c r="E35" s="795"/>
      <c r="F35" s="795"/>
    </row>
    <row r="36" spans="1:6" s="264" customFormat="1" ht="66.75" customHeight="1">
      <c r="A36" s="265">
        <v>3.1</v>
      </c>
      <c r="B36" s="794" t="s">
        <v>621</v>
      </c>
      <c r="C36" s="794"/>
      <c r="D36" s="794"/>
      <c r="E36" s="794"/>
      <c r="F36" s="794"/>
    </row>
    <row r="37" spans="1:6" s="264" customFormat="1" ht="65.25" customHeight="1">
      <c r="A37" s="265">
        <v>3.2</v>
      </c>
      <c r="B37" s="794" t="s">
        <v>622</v>
      </c>
      <c r="C37" s="794"/>
      <c r="D37" s="794"/>
      <c r="E37" s="794"/>
      <c r="F37" s="794"/>
    </row>
    <row r="38" spans="1:6" s="264" customFormat="1" ht="23.25" customHeight="1">
      <c r="A38" s="265">
        <v>4</v>
      </c>
      <c r="B38" s="795" t="s">
        <v>623</v>
      </c>
      <c r="C38" s="795"/>
      <c r="D38" s="795"/>
      <c r="E38" s="795"/>
      <c r="F38" s="795"/>
    </row>
    <row r="39" spans="1:6" s="264" customFormat="1" ht="50.25" customHeight="1">
      <c r="A39" s="265">
        <v>4.0999999999999996</v>
      </c>
      <c r="B39" s="794" t="s">
        <v>624</v>
      </c>
      <c r="C39" s="794"/>
      <c r="D39" s="794"/>
      <c r="E39" s="794"/>
      <c r="F39" s="794"/>
    </row>
    <row r="40" spans="1:6" s="264" customFormat="1" ht="25.5" customHeight="1">
      <c r="A40" s="265"/>
      <c r="B40" s="276" t="s">
        <v>52</v>
      </c>
      <c r="C40" s="277" t="s">
        <v>625</v>
      </c>
      <c r="D40" s="277"/>
      <c r="E40" s="277"/>
      <c r="F40" s="278"/>
    </row>
    <row r="41" spans="1:6" s="264" customFormat="1" ht="25.5" customHeight="1">
      <c r="A41" s="265"/>
      <c r="B41" s="276" t="s">
        <v>54</v>
      </c>
      <c r="C41" s="809" t="s">
        <v>626</v>
      </c>
      <c r="D41" s="809"/>
      <c r="E41" s="809"/>
      <c r="F41" s="809"/>
    </row>
    <row r="42" spans="1:6" s="264" customFormat="1" ht="25.5" customHeight="1">
      <c r="A42" s="265"/>
      <c r="B42" s="276" t="s">
        <v>56</v>
      </c>
      <c r="C42" s="264" t="s">
        <v>627</v>
      </c>
    </row>
    <row r="43" spans="1:6" s="264" customFormat="1" ht="39.75" customHeight="1">
      <c r="A43" s="265">
        <v>4.2</v>
      </c>
      <c r="B43" s="794" t="s">
        <v>628</v>
      </c>
      <c r="C43" s="794"/>
      <c r="D43" s="794"/>
      <c r="E43" s="794"/>
      <c r="F43" s="794"/>
    </row>
    <row r="44" spans="1:6" s="264" customFormat="1" ht="35.25" customHeight="1">
      <c r="A44" s="279" t="s">
        <v>629</v>
      </c>
      <c r="B44" s="280" t="s">
        <v>630</v>
      </c>
      <c r="C44" s="280"/>
      <c r="D44" s="280"/>
      <c r="E44" s="794" t="s">
        <v>631</v>
      </c>
      <c r="F44" s="794"/>
    </row>
    <row r="45" spans="1:6" s="264" customFormat="1" ht="36.75" customHeight="1">
      <c r="A45" s="279" t="s">
        <v>632</v>
      </c>
      <c r="B45" s="280" t="s">
        <v>633</v>
      </c>
      <c r="C45" s="280"/>
      <c r="D45" s="280"/>
      <c r="E45" s="794" t="s">
        <v>634</v>
      </c>
      <c r="F45" s="794"/>
    </row>
    <row r="46" spans="1:6" s="264" customFormat="1" ht="33.75" customHeight="1">
      <c r="A46" s="279" t="s">
        <v>635</v>
      </c>
      <c r="B46" s="808" t="s">
        <v>636</v>
      </c>
      <c r="C46" s="808"/>
      <c r="D46" s="808"/>
      <c r="E46" s="794" t="s">
        <v>637</v>
      </c>
      <c r="F46" s="794"/>
    </row>
    <row r="47" spans="1:6" s="264" customFormat="1" ht="21" customHeight="1">
      <c r="A47" s="279" t="s">
        <v>638</v>
      </c>
      <c r="B47" s="280" t="s">
        <v>639</v>
      </c>
      <c r="C47" s="280"/>
      <c r="D47" s="280"/>
      <c r="E47" s="794" t="s">
        <v>640</v>
      </c>
      <c r="F47" s="794"/>
    </row>
    <row r="48" spans="1:6" s="264" customFormat="1" ht="30.75" customHeight="1">
      <c r="A48" s="279" t="s">
        <v>641</v>
      </c>
      <c r="B48" s="280" t="s">
        <v>642</v>
      </c>
      <c r="C48" s="280"/>
      <c r="D48" s="280"/>
      <c r="E48" s="794" t="s">
        <v>643</v>
      </c>
      <c r="F48" s="794"/>
    </row>
    <row r="49" spans="1:11" s="264" customFormat="1" ht="48.75" customHeight="1">
      <c r="A49" s="279" t="s">
        <v>644</v>
      </c>
      <c r="B49" s="280" t="s">
        <v>645</v>
      </c>
      <c r="C49" s="280"/>
      <c r="D49" s="280"/>
      <c r="E49" s="794" t="s">
        <v>646</v>
      </c>
      <c r="F49" s="794"/>
    </row>
    <row r="50" spans="1:11" s="264" customFormat="1" ht="27.75" customHeight="1">
      <c r="A50" s="279" t="s">
        <v>647</v>
      </c>
      <c r="B50" s="264" t="s">
        <v>648</v>
      </c>
      <c r="E50" s="794" t="s">
        <v>649</v>
      </c>
      <c r="F50" s="794"/>
    </row>
    <row r="51" spans="1:11" s="264" customFormat="1" ht="67.5" customHeight="1">
      <c r="A51" s="265">
        <v>4.3</v>
      </c>
      <c r="B51" s="794" t="s">
        <v>650</v>
      </c>
      <c r="C51" s="794"/>
      <c r="D51" s="794"/>
      <c r="E51" s="794"/>
      <c r="F51" s="794"/>
    </row>
    <row r="52" spans="1:11" s="264" customFormat="1" ht="41.25" customHeight="1">
      <c r="A52" s="265">
        <v>4.4000000000000004</v>
      </c>
      <c r="B52" s="794" t="s">
        <v>651</v>
      </c>
      <c r="C52" s="794"/>
      <c r="D52" s="794"/>
      <c r="E52" s="794"/>
      <c r="F52" s="794"/>
    </row>
    <row r="53" spans="1:11" s="264" customFormat="1" ht="19.5" customHeight="1">
      <c r="A53" s="265">
        <v>5</v>
      </c>
      <c r="B53" s="795" t="s">
        <v>652</v>
      </c>
      <c r="C53" s="795"/>
      <c r="D53" s="795"/>
      <c r="E53" s="795"/>
      <c r="F53" s="795"/>
    </row>
    <row r="54" spans="1:11" s="264" customFormat="1" ht="71.25" customHeight="1">
      <c r="A54" s="265">
        <v>5.0999999999999996</v>
      </c>
      <c r="B54" s="794" t="s">
        <v>653</v>
      </c>
      <c r="C54" s="794"/>
      <c r="D54" s="794"/>
      <c r="E54" s="794"/>
      <c r="F54" s="794"/>
    </row>
    <row r="55" spans="1:11" s="264" customFormat="1" ht="24.75" hidden="1" customHeight="1">
      <c r="A55" s="265">
        <v>7</v>
      </c>
      <c r="B55" s="795" t="s">
        <v>654</v>
      </c>
      <c r="C55" s="795"/>
      <c r="D55" s="795"/>
      <c r="E55" s="795"/>
      <c r="F55" s="795"/>
    </row>
    <row r="56" spans="1:11" s="264" customFormat="1" ht="99" hidden="1" customHeight="1">
      <c r="A56" s="265">
        <v>7.1</v>
      </c>
      <c r="B56" s="794" t="s">
        <v>655</v>
      </c>
      <c r="C56" s="794"/>
      <c r="D56" s="794"/>
      <c r="E56" s="794"/>
      <c r="F56" s="794"/>
    </row>
    <row r="57" spans="1:11" s="264" customFormat="1" ht="70.5" hidden="1" customHeight="1">
      <c r="A57" s="265">
        <v>8</v>
      </c>
      <c r="B57" s="794" t="s">
        <v>656</v>
      </c>
      <c r="C57" s="794"/>
      <c r="D57" s="794"/>
      <c r="E57" s="794"/>
      <c r="F57" s="794"/>
    </row>
    <row r="58" spans="1:11" s="264" customFormat="1" ht="84" customHeight="1">
      <c r="A58" s="265">
        <v>6</v>
      </c>
      <c r="B58" s="794" t="s">
        <v>657</v>
      </c>
      <c r="C58" s="794"/>
      <c r="D58" s="794"/>
      <c r="E58" s="794"/>
      <c r="F58" s="794"/>
      <c r="G58" s="245"/>
      <c r="H58" s="245"/>
      <c r="I58" s="245"/>
    </row>
    <row r="59" spans="1:11" s="264" customFormat="1" ht="11.25" customHeight="1">
      <c r="A59" s="256"/>
      <c r="B59" s="245" t="str">
        <f>IF(ISERROR("Dated this " &amp; AG88 &amp; LOOKUP(AG88,AE83:AE147,AF83:AF147) &amp; " day of " &amp; AG90 &amp; " " &amp;AG91), "", "Dated this " &amp; AG88 &amp; LOOKUP(AG88,AE83:AE147,AF83:AF147) &amp; " day of " &amp; AG90 &amp; " " &amp;AG91)</f>
        <v/>
      </c>
      <c r="C59" s="245"/>
      <c r="D59" s="245"/>
      <c r="E59" s="257"/>
      <c r="F59" s="257"/>
      <c r="G59" s="245"/>
      <c r="H59" s="263"/>
      <c r="I59" s="263"/>
    </row>
    <row r="60" spans="1:11" s="264" customFormat="1" ht="21" customHeight="1">
      <c r="A60" s="256"/>
      <c r="B60" s="247" t="s">
        <v>658</v>
      </c>
      <c r="C60" s="245"/>
      <c r="D60" s="251"/>
      <c r="E60" s="251"/>
      <c r="F60" s="251"/>
      <c r="G60" s="245"/>
      <c r="H60" s="263"/>
      <c r="I60" s="263"/>
    </row>
    <row r="61" spans="1:11" s="264" customFormat="1" ht="17.25" customHeight="1">
      <c r="A61" s="256"/>
      <c r="B61" s="253"/>
      <c r="C61" s="251"/>
      <c r="D61" s="251"/>
      <c r="E61" s="251"/>
      <c r="F61" s="251"/>
      <c r="G61" s="245"/>
      <c r="H61" s="245"/>
      <c r="I61" s="245"/>
    </row>
    <row r="62" spans="1:11" s="264" customFormat="1" ht="16.5" customHeight="1">
      <c r="A62" s="256"/>
      <c r="B62" s="253"/>
      <c r="C62" s="251"/>
      <c r="D62" s="251"/>
      <c r="E62" s="245"/>
      <c r="F62" s="258" t="s">
        <v>659</v>
      </c>
      <c r="G62" s="245"/>
      <c r="H62" s="245"/>
      <c r="I62" s="245"/>
      <c r="J62" s="245"/>
      <c r="K62" s="245"/>
    </row>
    <row r="63" spans="1:11" s="264" customFormat="1" ht="23.25" customHeight="1">
      <c r="A63" s="256"/>
      <c r="B63" s="253"/>
      <c r="C63" s="251"/>
      <c r="D63" s="245"/>
      <c r="E63" s="245"/>
      <c r="F63" s="258" t="str">
        <f>"For and on behalf of " &amp; 'Attach 3(JV)'!B10</f>
        <v xml:space="preserve">For and on behalf of </v>
      </c>
      <c r="G63" s="281"/>
      <c r="H63" s="281"/>
      <c r="I63" s="245"/>
      <c r="J63" s="263"/>
      <c r="K63" s="263"/>
    </row>
    <row r="64" spans="1:11" s="264" customFormat="1" ht="15" customHeight="1">
      <c r="A64" s="247"/>
      <c r="B64" s="245"/>
      <c r="C64" s="245"/>
      <c r="D64" s="259"/>
      <c r="E64" s="259"/>
      <c r="F64" s="247"/>
      <c r="G64" s="245"/>
      <c r="H64" s="245"/>
      <c r="I64" s="245"/>
      <c r="J64" s="263"/>
      <c r="K64" s="263"/>
    </row>
    <row r="65" spans="1:52" s="264" customFormat="1" ht="15" customHeight="1">
      <c r="A65" s="260" t="s">
        <v>30</v>
      </c>
      <c r="B65" s="260"/>
      <c r="C65" s="261" t="str">
        <f>'Attach 13'!B23</f>
        <v>--</v>
      </c>
      <c r="D65" s="259" t="s">
        <v>224</v>
      </c>
      <c r="E65" s="780" t="str">
        <f>'Attach 3(JV)'!E25</f>
        <v/>
      </c>
      <c r="F65" s="780"/>
      <c r="G65" s="245"/>
      <c r="H65" s="245"/>
      <c r="I65" s="245"/>
      <c r="J65" s="245"/>
      <c r="K65" s="245"/>
    </row>
    <row r="66" spans="1:52" s="264" customFormat="1" ht="21.75" customHeight="1">
      <c r="A66" s="260" t="s">
        <v>31</v>
      </c>
      <c r="B66" s="260"/>
      <c r="C66" s="262" t="str">
        <f>'Attach 3(JV)'!B26</f>
        <v/>
      </c>
      <c r="D66" s="259" t="s">
        <v>43</v>
      </c>
      <c r="E66" s="780" t="str">
        <f>'Attach 3(JV)'!E26</f>
        <v/>
      </c>
      <c r="F66" s="780"/>
      <c r="G66" s="245"/>
      <c r="H66" s="245"/>
      <c r="I66" s="245"/>
      <c r="J66" s="245"/>
      <c r="K66" s="245"/>
    </row>
    <row r="67" spans="1:52" s="264" customFormat="1">
      <c r="A67" s="260"/>
      <c r="B67" s="260"/>
      <c r="C67" s="262"/>
      <c r="D67" s="259"/>
      <c r="E67" s="262"/>
      <c r="F67" s="262"/>
      <c r="G67" s="245"/>
      <c r="H67" s="245"/>
      <c r="I67" s="245"/>
      <c r="J67" s="245"/>
      <c r="K67" s="245"/>
      <c r="M67" s="266" t="s">
        <v>608</v>
      </c>
      <c r="N67" s="266" t="s">
        <v>609</v>
      </c>
      <c r="O67" s="266" t="s">
        <v>610</v>
      </c>
    </row>
    <row r="68" spans="1:52" s="2" customFormat="1" ht="56.25" hidden="1" customHeight="1">
      <c r="A68" s="783" t="s">
        <v>660</v>
      </c>
      <c r="B68" s="783"/>
      <c r="C68" s="783"/>
      <c r="D68" s="783"/>
      <c r="E68" s="783"/>
      <c r="F68" s="783"/>
      <c r="G68" s="3"/>
      <c r="H68" s="3"/>
      <c r="I68" s="289"/>
      <c r="J68" s="289"/>
      <c r="K68" s="289"/>
      <c r="L68" s="289"/>
      <c r="M68" s="289">
        <v>1</v>
      </c>
      <c r="N68" s="266" t="s">
        <v>661</v>
      </c>
      <c r="O68" s="289">
        <v>2013</v>
      </c>
      <c r="P68" s="289"/>
      <c r="Q68" s="289"/>
      <c r="R68" s="289"/>
      <c r="S68" s="289"/>
      <c r="T68" s="289"/>
      <c r="U68" s="289"/>
      <c r="V68" s="289"/>
      <c r="W68" s="289"/>
      <c r="X68" s="289"/>
      <c r="Y68" s="289"/>
      <c r="Z68" s="289"/>
      <c r="AA68" s="289"/>
      <c r="AB68" s="290"/>
      <c r="AC68" s="291"/>
      <c r="AD68" s="292"/>
      <c r="AE68" s="292"/>
      <c r="AF68" s="293"/>
      <c r="AG68" s="293"/>
      <c r="AH68" s="293"/>
      <c r="AI68" s="293"/>
      <c r="AJ68" s="293"/>
      <c r="AK68" s="293"/>
      <c r="AL68" s="293"/>
      <c r="AM68" s="293"/>
      <c r="AN68" s="293"/>
      <c r="AO68" s="293"/>
      <c r="AP68" s="293"/>
      <c r="AQ68" s="294"/>
      <c r="AR68" s="294"/>
      <c r="AS68" s="294"/>
      <c r="AT68" s="294"/>
      <c r="AU68" s="294"/>
      <c r="AV68" s="294"/>
      <c r="AW68" s="294"/>
      <c r="AX68" s="294"/>
      <c r="AY68" s="294"/>
      <c r="AZ68" s="294"/>
    </row>
    <row r="69" spans="1:52" s="2" customFormat="1" ht="23.25" hidden="1" customHeight="1">
      <c r="A69" s="784" t="str">
        <f>IF(AND(H2="JV (Joint Venture)",H3=1), "", "Other Partner -1")</f>
        <v>Other Partner -1</v>
      </c>
      <c r="B69" s="784"/>
      <c r="C69" s="3"/>
      <c r="D69" s="295"/>
      <c r="E69" s="33"/>
      <c r="F69" s="33" t="str">
        <f>IF(AND(H2="JV (Joint Venture)",H3=1), "Other Partner", "Other Partner -2")</f>
        <v>Other Partner -2</v>
      </c>
      <c r="G69" s="296"/>
      <c r="H69" s="3"/>
      <c r="I69" s="289"/>
      <c r="J69" s="289"/>
      <c r="K69" s="289"/>
      <c r="L69" s="289"/>
      <c r="M69" s="289">
        <v>2</v>
      </c>
      <c r="N69" s="266" t="s">
        <v>662</v>
      </c>
      <c r="O69" s="289">
        <v>2014</v>
      </c>
      <c r="P69" s="289"/>
      <c r="Q69" s="289"/>
      <c r="R69" s="289"/>
      <c r="S69" s="289"/>
      <c r="T69" s="289"/>
      <c r="U69" s="289"/>
      <c r="V69" s="289"/>
      <c r="W69" s="289"/>
      <c r="X69" s="289"/>
      <c r="Y69" s="289"/>
      <c r="Z69" s="289"/>
      <c r="AA69" s="289"/>
      <c r="AB69" s="290"/>
      <c r="AC69" s="291"/>
      <c r="AD69" s="292"/>
      <c r="AE69" s="292"/>
      <c r="AF69" s="293"/>
      <c r="AG69" s="293"/>
      <c r="AH69" s="293"/>
      <c r="AI69" s="293"/>
      <c r="AJ69" s="293"/>
      <c r="AK69" s="293"/>
      <c r="AL69" s="293"/>
      <c r="AM69" s="293"/>
      <c r="AN69" s="293"/>
      <c r="AO69" s="293"/>
      <c r="AP69" s="293"/>
      <c r="AQ69" s="294"/>
      <c r="AR69" s="294"/>
      <c r="AS69" s="294"/>
      <c r="AT69" s="294"/>
      <c r="AU69" s="294"/>
      <c r="AV69" s="294"/>
      <c r="AW69" s="294"/>
      <c r="AX69" s="294"/>
      <c r="AY69" s="294"/>
      <c r="AZ69" s="294"/>
    </row>
    <row r="70" spans="1:52" s="2" customFormat="1" ht="15.75" hidden="1" customHeight="1">
      <c r="A70" s="3"/>
      <c r="B70" s="297"/>
      <c r="C70" s="298"/>
      <c r="D70" s="3"/>
      <c r="E70" s="297"/>
      <c r="F70" s="3"/>
      <c r="G70" s="3"/>
      <c r="H70" s="3"/>
      <c r="I70" s="289"/>
      <c r="J70" s="289"/>
      <c r="K70" s="289"/>
      <c r="L70" s="289"/>
      <c r="M70" s="289">
        <v>3</v>
      </c>
      <c r="N70" s="266" t="s">
        <v>663</v>
      </c>
      <c r="O70" s="289">
        <v>2015</v>
      </c>
      <c r="P70" s="289"/>
      <c r="Q70" s="289"/>
      <c r="R70" s="289"/>
      <c r="S70" s="289"/>
      <c r="T70" s="289"/>
      <c r="U70" s="289"/>
      <c r="V70" s="289"/>
      <c r="W70" s="289"/>
      <c r="X70" s="289"/>
      <c r="Y70" s="289"/>
      <c r="Z70" s="289"/>
      <c r="AA70" s="289"/>
      <c r="AB70" s="290"/>
      <c r="AC70" s="291"/>
      <c r="AD70" s="292"/>
      <c r="AE70" s="292"/>
      <c r="AF70" s="293"/>
      <c r="AG70" s="293"/>
      <c r="AH70" s="293"/>
      <c r="AI70" s="293"/>
      <c r="AJ70" s="293"/>
      <c r="AK70" s="293"/>
      <c r="AL70" s="293"/>
      <c r="AM70" s="293"/>
      <c r="AN70" s="293"/>
      <c r="AO70" s="293"/>
      <c r="AP70" s="293"/>
      <c r="AQ70" s="294"/>
      <c r="AR70" s="294"/>
      <c r="AS70" s="294"/>
      <c r="AT70" s="294"/>
      <c r="AU70" s="294"/>
      <c r="AV70" s="294"/>
      <c r="AW70" s="294"/>
      <c r="AX70" s="294"/>
      <c r="AY70" s="294"/>
      <c r="AZ70" s="294"/>
    </row>
    <row r="71" spans="1:52" s="2" customFormat="1" ht="27.95" hidden="1" customHeight="1">
      <c r="A71" s="299" t="str">
        <f>IF(AND(H2="JV (Joint Venture)",H3=1), "", "Printed Name :")</f>
        <v>Printed Name :</v>
      </c>
      <c r="B71" s="532"/>
      <c r="C71" s="532"/>
      <c r="D71" s="3"/>
      <c r="E71" s="299" t="s">
        <v>224</v>
      </c>
      <c r="F71" s="300"/>
      <c r="G71" s="3"/>
      <c r="H71" s="54">
        <f>IF(AND(H2="JV (Joint Venture)",H3=1), 1,2)</f>
        <v>2</v>
      </c>
      <c r="I71" s="289"/>
      <c r="J71" s="289"/>
      <c r="K71" s="289"/>
      <c r="L71" s="289"/>
      <c r="M71" s="289">
        <v>4</v>
      </c>
      <c r="N71" s="266" t="s">
        <v>664</v>
      </c>
      <c r="O71" s="289">
        <v>2016</v>
      </c>
      <c r="P71" s="289"/>
      <c r="Q71" s="289"/>
      <c r="R71" s="289"/>
      <c r="S71" s="289"/>
      <c r="T71" s="289"/>
      <c r="U71" s="289"/>
      <c r="V71" s="289"/>
      <c r="W71" s="289"/>
      <c r="X71" s="289"/>
      <c r="Y71" s="289"/>
      <c r="Z71" s="289"/>
      <c r="AA71" s="289"/>
      <c r="AB71" s="290"/>
      <c r="AC71" s="291"/>
      <c r="AD71" s="292"/>
      <c r="AE71" s="292"/>
      <c r="AF71" s="293"/>
      <c r="AG71" s="293"/>
      <c r="AH71" s="293"/>
      <c r="AI71" s="293"/>
      <c r="AJ71" s="293"/>
      <c r="AK71" s="293"/>
      <c r="AL71" s="293"/>
      <c r="AM71" s="293"/>
      <c r="AN71" s="293"/>
      <c r="AO71" s="293"/>
      <c r="AP71" s="293"/>
      <c r="AQ71" s="294"/>
      <c r="AR71" s="294"/>
      <c r="AS71" s="294"/>
      <c r="AT71" s="294"/>
      <c r="AU71" s="294"/>
      <c r="AV71" s="294"/>
      <c r="AW71" s="294"/>
      <c r="AX71" s="294"/>
      <c r="AY71" s="294"/>
      <c r="AZ71" s="294"/>
    </row>
    <row r="72" spans="1:52" s="2" customFormat="1" ht="27.95" hidden="1" customHeight="1">
      <c r="A72" s="299" t="str">
        <f>IF(AND(H2="JV (Joint Venture)",H3=1), "", "Designation :")</f>
        <v>Designation :</v>
      </c>
      <c r="B72" s="532"/>
      <c r="C72" s="532"/>
      <c r="D72" s="3"/>
      <c r="E72" s="299" t="s">
        <v>43</v>
      </c>
      <c r="F72" s="300"/>
      <c r="G72" s="3"/>
      <c r="H72" s="3"/>
      <c r="I72" s="289"/>
      <c r="J72" s="289"/>
      <c r="K72" s="289"/>
      <c r="L72" s="289"/>
      <c r="M72" s="289">
        <v>5</v>
      </c>
      <c r="N72" s="266" t="s">
        <v>665</v>
      </c>
      <c r="O72" s="289">
        <v>2017</v>
      </c>
      <c r="P72" s="289"/>
      <c r="Q72" s="289"/>
      <c r="R72" s="289"/>
      <c r="S72" s="289"/>
      <c r="T72" s="289"/>
      <c r="U72" s="289"/>
      <c r="V72" s="289"/>
      <c r="W72" s="289"/>
      <c r="X72" s="289"/>
      <c r="Y72" s="289"/>
      <c r="Z72" s="289"/>
      <c r="AA72" s="289"/>
      <c r="AB72" s="290"/>
      <c r="AC72" s="291"/>
      <c r="AD72" s="292"/>
      <c r="AE72" s="292"/>
      <c r="AF72" s="293"/>
      <c r="AG72" s="293"/>
      <c r="AH72" s="293"/>
      <c r="AI72" s="293"/>
      <c r="AJ72" s="293"/>
      <c r="AK72" s="293"/>
      <c r="AL72" s="293"/>
      <c r="AM72" s="293"/>
      <c r="AN72" s="293"/>
      <c r="AO72" s="293"/>
      <c r="AP72" s="293"/>
      <c r="AQ72" s="294"/>
      <c r="AR72" s="294"/>
      <c r="AS72" s="294"/>
      <c r="AT72" s="294"/>
      <c r="AU72" s="294"/>
      <c r="AV72" s="294"/>
      <c r="AW72" s="294"/>
      <c r="AX72" s="294"/>
      <c r="AY72" s="294"/>
      <c r="AZ72" s="294"/>
    </row>
    <row r="73" spans="1:52" s="2" customFormat="1" ht="27.95" customHeight="1">
      <c r="A73" s="3"/>
      <c r="B73" s="297"/>
      <c r="C73" s="298"/>
      <c r="D73" s="3"/>
      <c r="E73" s="297"/>
      <c r="F73" s="3"/>
      <c r="G73" s="3"/>
      <c r="H73" s="3"/>
      <c r="I73" s="289"/>
      <c r="J73" s="289"/>
      <c r="K73" s="289"/>
      <c r="L73" s="289"/>
      <c r="M73" s="289">
        <v>6</v>
      </c>
      <c r="N73" s="266" t="s">
        <v>666</v>
      </c>
      <c r="O73" s="289">
        <v>2018</v>
      </c>
      <c r="P73" s="289"/>
      <c r="Q73" s="289"/>
      <c r="R73" s="289"/>
      <c r="S73" s="289"/>
      <c r="T73" s="289"/>
      <c r="U73" s="289"/>
      <c r="V73" s="289"/>
      <c r="W73" s="289"/>
      <c r="X73" s="289"/>
      <c r="Y73" s="289"/>
      <c r="Z73" s="289"/>
      <c r="AA73" s="289"/>
      <c r="AB73" s="290"/>
      <c r="AC73" s="291"/>
      <c r="AD73" s="292"/>
      <c r="AE73" s="292"/>
      <c r="AF73" s="293"/>
      <c r="AG73" s="293"/>
      <c r="AH73" s="293"/>
      <c r="AI73" s="293"/>
      <c r="AJ73" s="293"/>
      <c r="AK73" s="293"/>
      <c r="AL73" s="293"/>
      <c r="AM73" s="293"/>
      <c r="AN73" s="293"/>
      <c r="AO73" s="293"/>
      <c r="AP73" s="293"/>
      <c r="AQ73" s="294"/>
      <c r="AR73" s="294"/>
      <c r="AS73" s="294"/>
      <c r="AT73" s="294"/>
      <c r="AU73" s="294"/>
      <c r="AV73" s="294"/>
      <c r="AW73" s="294"/>
      <c r="AX73" s="294"/>
      <c r="AY73" s="294"/>
      <c r="AZ73" s="294"/>
    </row>
    <row r="74" spans="1:52" s="264" customFormat="1" ht="12.75" customHeight="1">
      <c r="A74" s="245"/>
      <c r="B74" s="258"/>
      <c r="C74" s="261"/>
      <c r="D74" s="245"/>
      <c r="E74" s="258"/>
      <c r="F74" s="245"/>
      <c r="G74" s="245"/>
      <c r="H74" s="245"/>
      <c r="I74" s="245"/>
      <c r="J74" s="245"/>
      <c r="K74" s="245"/>
      <c r="M74" s="266">
        <v>7</v>
      </c>
      <c r="N74" s="266" t="s">
        <v>667</v>
      </c>
    </row>
    <row r="75" spans="1:52" s="264" customFormat="1">
      <c r="A75" s="247" t="s">
        <v>668</v>
      </c>
      <c r="B75" s="260"/>
      <c r="C75" s="261"/>
      <c r="D75" s="245"/>
      <c r="E75" s="258"/>
      <c r="G75" s="245"/>
      <c r="H75" s="245"/>
      <c r="I75" s="245"/>
      <c r="J75" s="245"/>
      <c r="K75" s="245"/>
      <c r="M75" s="266">
        <v>8</v>
      </c>
      <c r="N75" s="266" t="s">
        <v>669</v>
      </c>
    </row>
    <row r="76" spans="1:52" s="264" customFormat="1" ht="17.25" customHeight="1">
      <c r="A76" s="781" t="s">
        <v>670</v>
      </c>
      <c r="B76" s="781"/>
      <c r="C76" s="781"/>
      <c r="D76" s="778"/>
      <c r="E76" s="778"/>
      <c r="F76" s="778"/>
      <c r="G76" s="245"/>
      <c r="H76" s="245"/>
      <c r="I76" s="245"/>
      <c r="J76" s="245"/>
      <c r="K76" s="245"/>
      <c r="M76" s="266">
        <v>9</v>
      </c>
      <c r="N76" s="266" t="s">
        <v>671</v>
      </c>
    </row>
    <row r="77" spans="1:52" s="264" customFormat="1" ht="17.25" customHeight="1">
      <c r="A77" s="782"/>
      <c r="B77" s="782"/>
      <c r="C77" s="782"/>
      <c r="D77" s="778"/>
      <c r="E77" s="778"/>
      <c r="F77" s="778"/>
      <c r="G77" s="245"/>
      <c r="H77" s="245"/>
      <c r="I77" s="245"/>
      <c r="J77" s="245"/>
      <c r="K77" s="245"/>
      <c r="M77" s="266">
        <v>10</v>
      </c>
      <c r="N77" s="266" t="s">
        <v>672</v>
      </c>
    </row>
    <row r="78" spans="1:52" s="264" customFormat="1" ht="18.75" customHeight="1">
      <c r="A78" s="779"/>
      <c r="B78" s="779"/>
      <c r="C78" s="779"/>
      <c r="D78" s="778"/>
      <c r="E78" s="778"/>
      <c r="F78" s="778"/>
      <c r="G78" s="245"/>
      <c r="H78" s="245"/>
      <c r="I78" s="245"/>
      <c r="J78" s="245"/>
      <c r="K78" s="245"/>
      <c r="M78" s="266">
        <v>11</v>
      </c>
      <c r="N78" s="266" t="s">
        <v>673</v>
      </c>
    </row>
    <row r="79" spans="1:52" s="264" customFormat="1" ht="21.75" customHeight="1">
      <c r="A79" s="786" t="s">
        <v>674</v>
      </c>
      <c r="B79" s="786"/>
      <c r="C79" s="786"/>
      <c r="D79" s="778"/>
      <c r="E79" s="778"/>
      <c r="F79" s="778"/>
      <c r="G79" s="245"/>
      <c r="H79" s="245"/>
      <c r="I79" s="245"/>
      <c r="J79" s="245"/>
      <c r="K79" s="245"/>
      <c r="M79" s="266">
        <v>12</v>
      </c>
      <c r="N79" s="266" t="s">
        <v>675</v>
      </c>
    </row>
    <row r="80" spans="1:52" s="264" customFormat="1" ht="18" customHeight="1">
      <c r="A80" s="781" t="s">
        <v>676</v>
      </c>
      <c r="B80" s="781"/>
      <c r="C80" s="781"/>
      <c r="D80" s="778"/>
      <c r="E80" s="778"/>
      <c r="F80" s="778"/>
      <c r="G80" s="245"/>
      <c r="H80" s="245"/>
      <c r="I80" s="245"/>
      <c r="J80" s="245"/>
      <c r="K80" s="245"/>
      <c r="M80" s="266">
        <v>13</v>
      </c>
    </row>
    <row r="81" spans="1:50" s="264" customFormat="1" ht="52.5" customHeight="1">
      <c r="A81" s="782"/>
      <c r="B81" s="782"/>
      <c r="C81" s="782"/>
      <c r="D81" s="778"/>
      <c r="E81" s="778"/>
      <c r="F81" s="778"/>
      <c r="G81" s="245"/>
      <c r="H81" s="245"/>
      <c r="I81" s="245"/>
      <c r="J81" s="245"/>
      <c r="K81" s="245"/>
      <c r="M81" s="266">
        <v>14</v>
      </c>
    </row>
    <row r="82" spans="1:50" s="264" customFormat="1" ht="18" customHeight="1">
      <c r="A82" s="779"/>
      <c r="B82" s="779"/>
      <c r="C82" s="779"/>
      <c r="D82" s="778"/>
      <c r="E82" s="778"/>
      <c r="F82" s="778"/>
      <c r="G82" s="245"/>
      <c r="H82" s="245"/>
      <c r="I82" s="245"/>
      <c r="J82" s="245"/>
      <c r="K82" s="245"/>
      <c r="M82" s="266">
        <v>15</v>
      </c>
    </row>
    <row r="83" spans="1:50" ht="77.25" customHeight="1">
      <c r="A83" s="785" t="s">
        <v>677</v>
      </c>
      <c r="B83" s="785"/>
      <c r="C83" s="785"/>
      <c r="D83" s="785"/>
      <c r="E83" s="785"/>
      <c r="F83" s="785"/>
      <c r="L83" s="264"/>
      <c r="M83" s="266">
        <v>16</v>
      </c>
      <c r="AC83" s="255">
        <v>1</v>
      </c>
      <c r="AD83" s="245" t="s">
        <v>678</v>
      </c>
      <c r="AE83" s="282">
        <v>1</v>
      </c>
      <c r="AF83" s="282" t="s">
        <v>679</v>
      </c>
      <c r="AG83" s="283"/>
      <c r="AH83" s="283"/>
      <c r="AI83" s="282">
        <v>1</v>
      </c>
      <c r="AJ83" s="283" t="s">
        <v>680</v>
      </c>
      <c r="AO83" s="284"/>
      <c r="AP83" s="284"/>
      <c r="AQ83" s="284"/>
      <c r="AR83" s="284"/>
      <c r="AS83" s="284"/>
      <c r="AT83" s="284"/>
      <c r="AU83" s="284"/>
      <c r="AV83" s="284"/>
      <c r="AW83" s="284"/>
      <c r="AX83" s="284"/>
    </row>
    <row r="84" spans="1:50">
      <c r="L84" s="264"/>
      <c r="M84" s="266">
        <v>17</v>
      </c>
      <c r="AC84" s="255">
        <v>2</v>
      </c>
      <c r="AD84" s="245" t="s">
        <v>681</v>
      </c>
      <c r="AE84" s="282">
        <v>2</v>
      </c>
      <c r="AF84" s="282" t="s">
        <v>682</v>
      </c>
      <c r="AG84" s="283"/>
      <c r="AH84" s="283"/>
      <c r="AI84" s="282">
        <v>2</v>
      </c>
      <c r="AJ84" s="283" t="s">
        <v>683</v>
      </c>
      <c r="AO84" s="284"/>
      <c r="AP84" s="284"/>
      <c r="AQ84" s="284"/>
      <c r="AR84" s="284"/>
      <c r="AS84" s="284"/>
      <c r="AT84" s="284"/>
      <c r="AU84" s="284"/>
      <c r="AV84" s="284"/>
      <c r="AW84" s="284"/>
      <c r="AX84" s="284"/>
    </row>
    <row r="85" spans="1:50" ht="20.100000000000001" customHeight="1">
      <c r="L85" s="264"/>
      <c r="M85" s="266">
        <v>18</v>
      </c>
      <c r="Z85" s="285"/>
      <c r="AA85" s="286"/>
      <c r="AC85" s="255">
        <v>3</v>
      </c>
      <c r="AD85" s="245" t="s">
        <v>684</v>
      </c>
      <c r="AE85" s="282">
        <v>3</v>
      </c>
      <c r="AF85" s="282" t="s">
        <v>685</v>
      </c>
      <c r="AG85" s="283"/>
      <c r="AH85" s="283"/>
      <c r="AI85" s="282">
        <v>3</v>
      </c>
      <c r="AJ85" s="283" t="s">
        <v>686</v>
      </c>
      <c r="AO85" s="284"/>
      <c r="AP85" s="284"/>
      <c r="AQ85" s="284"/>
      <c r="AR85" s="284"/>
      <c r="AS85" s="284"/>
      <c r="AT85" s="284"/>
      <c r="AU85" s="284"/>
      <c r="AV85" s="284"/>
      <c r="AW85" s="284"/>
      <c r="AX85" s="284"/>
    </row>
    <row r="86" spans="1:50" ht="12" customHeight="1">
      <c r="L86" s="264"/>
      <c r="M86" s="266">
        <v>19</v>
      </c>
      <c r="Z86" s="285"/>
      <c r="AA86" s="286"/>
      <c r="AC86" s="255">
        <v>4</v>
      </c>
      <c r="AD86" s="245" t="s">
        <v>687</v>
      </c>
      <c r="AE86" s="282">
        <v>4</v>
      </c>
      <c r="AF86" s="282" t="s">
        <v>688</v>
      </c>
      <c r="AG86" s="283"/>
      <c r="AH86" s="283"/>
      <c r="AI86" s="282">
        <v>4</v>
      </c>
      <c r="AJ86" s="283" t="s">
        <v>689</v>
      </c>
      <c r="AO86" s="284"/>
      <c r="AP86" s="284"/>
      <c r="AQ86" s="284"/>
      <c r="AR86" s="284"/>
      <c r="AS86" s="284"/>
      <c r="AT86" s="284"/>
      <c r="AU86" s="284"/>
      <c r="AV86" s="284"/>
      <c r="AW86" s="284"/>
      <c r="AX86" s="284"/>
    </row>
    <row r="87" spans="1:50" ht="20.100000000000001" customHeight="1">
      <c r="L87" s="264"/>
      <c r="M87" s="266">
        <v>20</v>
      </c>
      <c r="Z87" s="285"/>
      <c r="AA87" s="286"/>
      <c r="AC87" s="255">
        <v>5</v>
      </c>
      <c r="AD87" s="245" t="s">
        <v>690</v>
      </c>
      <c r="AE87" s="282">
        <v>5</v>
      </c>
      <c r="AF87" s="282" t="s">
        <v>688</v>
      </c>
      <c r="AG87" s="283"/>
      <c r="AH87" s="283"/>
      <c r="AI87" s="282">
        <v>5</v>
      </c>
      <c r="AJ87" s="283" t="s">
        <v>665</v>
      </c>
      <c r="AO87" s="284"/>
      <c r="AP87" s="284"/>
      <c r="AQ87" s="284"/>
      <c r="AR87" s="284"/>
      <c r="AS87" s="284"/>
      <c r="AT87" s="284"/>
      <c r="AU87" s="284"/>
      <c r="AV87" s="284"/>
      <c r="AW87" s="284"/>
      <c r="AX87" s="284"/>
    </row>
    <row r="88" spans="1:50" ht="20.100000000000001" customHeight="1">
      <c r="L88" s="264"/>
      <c r="M88" s="266">
        <v>21</v>
      </c>
      <c r="Z88" s="285"/>
      <c r="AA88" s="286"/>
      <c r="AC88" s="255">
        <v>6</v>
      </c>
      <c r="AD88" s="245" t="s">
        <v>691</v>
      </c>
      <c r="AE88" s="282">
        <v>6</v>
      </c>
      <c r="AF88" s="282" t="s">
        <v>688</v>
      </c>
      <c r="AG88" s="282">
        <f>DAY(B7)</f>
        <v>0</v>
      </c>
      <c r="AH88" s="283"/>
      <c r="AI88" s="282">
        <v>6</v>
      </c>
      <c r="AJ88" s="283" t="s">
        <v>692</v>
      </c>
      <c r="AO88" s="284"/>
      <c r="AP88" s="284"/>
      <c r="AQ88" s="284"/>
      <c r="AR88" s="284"/>
      <c r="AS88" s="284"/>
      <c r="AT88" s="284"/>
      <c r="AU88" s="284"/>
      <c r="AV88" s="284"/>
      <c r="AW88" s="284"/>
      <c r="AX88" s="284"/>
    </row>
    <row r="89" spans="1:50" ht="20.100000000000001" customHeight="1">
      <c r="L89" s="264"/>
      <c r="M89" s="266">
        <v>22</v>
      </c>
      <c r="Z89" s="285"/>
      <c r="AA89" s="286"/>
      <c r="AC89" s="255">
        <v>7</v>
      </c>
      <c r="AD89" s="245" t="s">
        <v>693</v>
      </c>
      <c r="AE89" s="282">
        <v>7</v>
      </c>
      <c r="AF89" s="282" t="s">
        <v>688</v>
      </c>
      <c r="AG89" s="282">
        <f>MONTH(B7)</f>
        <v>1</v>
      </c>
      <c r="AH89" s="283"/>
      <c r="AI89" s="282">
        <v>7</v>
      </c>
      <c r="AJ89" s="283" t="s">
        <v>694</v>
      </c>
      <c r="AO89" s="284"/>
      <c r="AP89" s="284"/>
      <c r="AQ89" s="284"/>
      <c r="AR89" s="284"/>
      <c r="AS89" s="284"/>
      <c r="AT89" s="284"/>
      <c r="AU89" s="284"/>
      <c r="AV89" s="284"/>
      <c r="AW89" s="284"/>
      <c r="AX89" s="284"/>
    </row>
    <row r="90" spans="1:50" ht="20.100000000000001" customHeight="1">
      <c r="L90" s="264"/>
      <c r="M90" s="266">
        <v>23</v>
      </c>
      <c r="Z90" s="285"/>
      <c r="AA90" s="286"/>
      <c r="AC90" s="255">
        <v>8</v>
      </c>
      <c r="AD90" s="245" t="s">
        <v>695</v>
      </c>
      <c r="AE90" s="282">
        <v>8</v>
      </c>
      <c r="AF90" s="282" t="s">
        <v>688</v>
      </c>
      <c r="AG90" s="282" t="str">
        <f>LOOKUP(AG89,AI83:AI94,AJ83:AJ94)</f>
        <v>January</v>
      </c>
      <c r="AH90" s="283"/>
      <c r="AI90" s="282">
        <v>8</v>
      </c>
      <c r="AJ90" s="283" t="s">
        <v>696</v>
      </c>
      <c r="AO90" s="284"/>
      <c r="AP90" s="284"/>
      <c r="AQ90" s="284"/>
      <c r="AR90" s="284"/>
      <c r="AS90" s="284"/>
      <c r="AT90" s="284"/>
      <c r="AU90" s="284"/>
      <c r="AV90" s="284"/>
      <c r="AW90" s="284"/>
      <c r="AX90" s="284"/>
    </row>
    <row r="91" spans="1:50" ht="20.100000000000001" customHeight="1">
      <c r="L91" s="264"/>
      <c r="M91" s="266">
        <v>24</v>
      </c>
      <c r="Z91" s="285"/>
      <c r="AA91" s="286"/>
      <c r="AC91" s="255">
        <v>9</v>
      </c>
      <c r="AD91" s="245" t="s">
        <v>697</v>
      </c>
      <c r="AE91" s="282">
        <v>9</v>
      </c>
      <c r="AF91" s="282" t="s">
        <v>688</v>
      </c>
      <c r="AG91" s="282">
        <f>YEAR(B7)</f>
        <v>1900</v>
      </c>
      <c r="AH91" s="283"/>
      <c r="AI91" s="282">
        <v>9</v>
      </c>
      <c r="AJ91" s="283" t="s">
        <v>698</v>
      </c>
      <c r="AO91" s="284"/>
      <c r="AP91" s="284"/>
      <c r="AQ91" s="284"/>
      <c r="AR91" s="284"/>
      <c r="AS91" s="284"/>
      <c r="AT91" s="284"/>
      <c r="AU91" s="284"/>
      <c r="AV91" s="284"/>
      <c r="AW91" s="284"/>
      <c r="AX91" s="284"/>
    </row>
    <row r="92" spans="1:50" ht="20.100000000000001" customHeight="1">
      <c r="L92" s="264"/>
      <c r="M92" s="266">
        <v>25</v>
      </c>
      <c r="Z92" s="285"/>
      <c r="AA92" s="286"/>
      <c r="AC92" s="255">
        <v>10</v>
      </c>
      <c r="AD92" s="245" t="s">
        <v>699</v>
      </c>
      <c r="AE92" s="282">
        <v>10</v>
      </c>
      <c r="AF92" s="282" t="s">
        <v>688</v>
      </c>
      <c r="AG92" s="283"/>
      <c r="AH92" s="283"/>
      <c r="AI92" s="282">
        <v>10</v>
      </c>
      <c r="AJ92" s="283" t="s">
        <v>700</v>
      </c>
      <c r="AO92" s="284"/>
      <c r="AP92" s="284"/>
      <c r="AQ92" s="284"/>
      <c r="AR92" s="284"/>
      <c r="AS92" s="284"/>
      <c r="AT92" s="284"/>
      <c r="AU92" s="284"/>
      <c r="AV92" s="284"/>
      <c r="AW92" s="284"/>
      <c r="AX92" s="284"/>
    </row>
    <row r="93" spans="1:50" ht="20.100000000000001" customHeight="1">
      <c r="L93" s="264"/>
      <c r="M93" s="266">
        <v>26</v>
      </c>
      <c r="Z93" s="285"/>
      <c r="AA93" s="286"/>
      <c r="AC93" s="255">
        <v>11</v>
      </c>
      <c r="AD93" s="245" t="s">
        <v>701</v>
      </c>
      <c r="AE93" s="282">
        <v>11</v>
      </c>
      <c r="AF93" s="282" t="s">
        <v>688</v>
      </c>
      <c r="AG93" s="283"/>
      <c r="AH93" s="283"/>
      <c r="AI93" s="282">
        <v>11</v>
      </c>
      <c r="AJ93" s="283" t="s">
        <v>702</v>
      </c>
      <c r="AO93" s="284"/>
      <c r="AP93" s="284"/>
      <c r="AQ93" s="284"/>
      <c r="AR93" s="284"/>
      <c r="AS93" s="284"/>
      <c r="AT93" s="284"/>
      <c r="AU93" s="284"/>
      <c r="AV93" s="284"/>
      <c r="AW93" s="284"/>
      <c r="AX93" s="284"/>
    </row>
    <row r="94" spans="1:50" ht="20.100000000000001" customHeight="1">
      <c r="L94" s="264"/>
      <c r="M94" s="266">
        <v>27</v>
      </c>
      <c r="Z94" s="285"/>
      <c r="AA94" s="286"/>
      <c r="AC94" s="255">
        <v>12</v>
      </c>
      <c r="AD94" s="245" t="s">
        <v>703</v>
      </c>
      <c r="AE94" s="282">
        <v>12</v>
      </c>
      <c r="AF94" s="282" t="s">
        <v>688</v>
      </c>
      <c r="AG94" s="283"/>
      <c r="AH94" s="283"/>
      <c r="AI94" s="282">
        <v>12</v>
      </c>
      <c r="AJ94" s="283" t="s">
        <v>704</v>
      </c>
      <c r="AO94" s="284"/>
      <c r="AP94" s="284"/>
      <c r="AQ94" s="284"/>
      <c r="AR94" s="284"/>
      <c r="AS94" s="284"/>
      <c r="AT94" s="284"/>
      <c r="AU94" s="284"/>
      <c r="AV94" s="284"/>
      <c r="AW94" s="284"/>
      <c r="AX94" s="284"/>
    </row>
    <row r="95" spans="1:50" ht="20.100000000000001" customHeight="1">
      <c r="L95" s="264"/>
      <c r="M95" s="266">
        <v>28</v>
      </c>
      <c r="Z95" s="285"/>
      <c r="AA95" s="286"/>
      <c r="AC95" s="255">
        <v>13</v>
      </c>
      <c r="AD95" s="245" t="s">
        <v>705</v>
      </c>
      <c r="AE95" s="282">
        <v>13</v>
      </c>
      <c r="AF95" s="282" t="s">
        <v>688</v>
      </c>
      <c r="AG95" s="283"/>
      <c r="AH95" s="283"/>
      <c r="AI95" s="283"/>
      <c r="AJ95" s="283"/>
      <c r="AO95" s="284"/>
      <c r="AP95" s="284"/>
      <c r="AQ95" s="284"/>
      <c r="AR95" s="284"/>
      <c r="AS95" s="284"/>
      <c r="AT95" s="284"/>
      <c r="AU95" s="284"/>
      <c r="AV95" s="284"/>
      <c r="AW95" s="284"/>
      <c r="AX95" s="284"/>
    </row>
    <row r="96" spans="1:50" ht="12" customHeight="1">
      <c r="L96" s="264"/>
      <c r="M96" s="266">
        <v>29</v>
      </c>
      <c r="Z96" s="285"/>
      <c r="AA96" s="286"/>
      <c r="AC96" s="255">
        <v>14</v>
      </c>
      <c r="AD96" s="245" t="s">
        <v>706</v>
      </c>
      <c r="AE96" s="282">
        <v>14</v>
      </c>
      <c r="AF96" s="282" t="s">
        <v>688</v>
      </c>
      <c r="AG96" s="283"/>
      <c r="AH96" s="283"/>
      <c r="AI96" s="283"/>
      <c r="AJ96" s="283"/>
      <c r="AO96" s="284"/>
      <c r="AP96" s="284"/>
      <c r="AQ96" s="284"/>
      <c r="AR96" s="284"/>
      <c r="AS96" s="284"/>
      <c r="AT96" s="284"/>
      <c r="AU96" s="284"/>
      <c r="AV96" s="284"/>
      <c r="AW96" s="284"/>
      <c r="AX96" s="284"/>
    </row>
    <row r="97" spans="1:50" ht="69" customHeight="1">
      <c r="M97" s="266">
        <v>30</v>
      </c>
      <c r="Z97" s="285"/>
      <c r="AA97" s="286"/>
      <c r="AC97" s="255">
        <v>15</v>
      </c>
      <c r="AD97" s="245" t="s">
        <v>707</v>
      </c>
      <c r="AE97" s="282">
        <v>15</v>
      </c>
      <c r="AF97" s="282" t="s">
        <v>688</v>
      </c>
      <c r="AG97" s="283"/>
      <c r="AH97" s="283"/>
      <c r="AI97" s="283"/>
      <c r="AJ97" s="283"/>
      <c r="AO97" s="284"/>
      <c r="AP97" s="284"/>
      <c r="AQ97" s="284"/>
      <c r="AR97" s="284"/>
      <c r="AS97" s="284"/>
      <c r="AT97" s="284"/>
      <c r="AU97" s="284"/>
      <c r="AV97" s="284"/>
      <c r="AW97" s="284"/>
      <c r="AX97" s="284"/>
    </row>
    <row r="98" spans="1:50" ht="27.75" customHeight="1">
      <c r="M98" s="266">
        <v>31</v>
      </c>
      <c r="Z98" s="285"/>
      <c r="AA98" s="286"/>
      <c r="AC98" s="255">
        <v>16</v>
      </c>
      <c r="AD98" s="245" t="s">
        <v>708</v>
      </c>
      <c r="AE98" s="282">
        <v>16</v>
      </c>
      <c r="AF98" s="282" t="s">
        <v>688</v>
      </c>
      <c r="AG98" s="283"/>
      <c r="AH98" s="283"/>
      <c r="AI98" s="283"/>
      <c r="AJ98" s="283"/>
      <c r="AO98" s="284"/>
      <c r="AP98" s="284"/>
      <c r="AQ98" s="284"/>
      <c r="AR98" s="284"/>
      <c r="AS98" s="284"/>
      <c r="AT98" s="284"/>
      <c r="AU98" s="284"/>
      <c r="AV98" s="284"/>
      <c r="AW98" s="284"/>
      <c r="AX98" s="284"/>
    </row>
    <row r="99" spans="1:50" ht="74.25" customHeight="1">
      <c r="X99" s="257"/>
      <c r="Y99" s="257"/>
      <c r="Z99" s="263" t="s">
        <v>709</v>
      </c>
      <c r="AC99" s="255">
        <v>17</v>
      </c>
      <c r="AD99" s="245" t="s">
        <v>710</v>
      </c>
      <c r="AE99" s="282">
        <v>17</v>
      </c>
      <c r="AF99" s="282" t="s">
        <v>688</v>
      </c>
      <c r="AG99" s="283"/>
      <c r="AH99" s="283"/>
      <c r="AI99" s="283"/>
      <c r="AJ99" s="283"/>
      <c r="AO99" s="284"/>
      <c r="AP99" s="284"/>
      <c r="AQ99" s="284"/>
      <c r="AR99" s="284"/>
      <c r="AS99" s="284"/>
      <c r="AT99" s="284"/>
      <c r="AU99" s="284"/>
      <c r="AV99" s="284"/>
      <c r="AW99" s="284"/>
      <c r="AX99" s="284"/>
    </row>
    <row r="100" spans="1:50" ht="18.75" customHeight="1">
      <c r="Z100" s="285"/>
      <c r="AA100" s="286" t="s">
        <v>711</v>
      </c>
      <c r="AC100" s="255">
        <v>18</v>
      </c>
      <c r="AD100" s="245" t="s">
        <v>712</v>
      </c>
      <c r="AE100" s="282">
        <v>18</v>
      </c>
      <c r="AF100" s="282" t="s">
        <v>688</v>
      </c>
      <c r="AG100" s="283"/>
      <c r="AH100" s="283"/>
      <c r="AI100" s="283"/>
      <c r="AJ100" s="283"/>
      <c r="AO100" s="284"/>
      <c r="AP100" s="284"/>
      <c r="AQ100" s="284"/>
      <c r="AR100" s="284"/>
      <c r="AS100" s="284"/>
      <c r="AT100" s="284"/>
      <c r="AU100" s="284"/>
      <c r="AV100" s="284"/>
      <c r="AW100" s="284"/>
      <c r="AX100" s="284"/>
    </row>
    <row r="101" spans="1:50" ht="84.75" customHeight="1">
      <c r="Z101" s="285"/>
      <c r="AA101" s="286" t="s">
        <v>713</v>
      </c>
      <c r="AC101" s="255">
        <v>19</v>
      </c>
      <c r="AD101" s="245" t="s">
        <v>714</v>
      </c>
      <c r="AE101" s="282">
        <v>19</v>
      </c>
      <c r="AF101" s="282" t="s">
        <v>688</v>
      </c>
      <c r="AG101" s="283"/>
      <c r="AH101" s="283"/>
      <c r="AI101" s="283"/>
      <c r="AJ101" s="283"/>
      <c r="AO101" s="284"/>
      <c r="AP101" s="284"/>
      <c r="AQ101" s="284"/>
      <c r="AR101" s="284"/>
      <c r="AS101" s="284"/>
      <c r="AT101" s="284"/>
      <c r="AU101" s="284"/>
      <c r="AV101" s="284"/>
      <c r="AW101" s="284"/>
      <c r="AX101" s="284"/>
    </row>
    <row r="102" spans="1:50" ht="90" customHeight="1">
      <c r="M102" s="255"/>
      <c r="N102" s="255"/>
      <c r="O102" s="255"/>
      <c r="P102" s="255"/>
      <c r="Q102" s="255"/>
      <c r="R102" s="255"/>
      <c r="S102" s="255"/>
      <c r="T102" s="255"/>
      <c r="U102" s="255"/>
      <c r="V102" s="255"/>
      <c r="W102" s="255"/>
      <c r="Z102" s="285"/>
      <c r="AA102" s="286" t="s">
        <v>715</v>
      </c>
      <c r="AB102" s="255" t="str">
        <f>IF(ISERROR(LOOKUP(#REF!,AC83:AC102,AD83:AD102)), "Zero", LOOKUP(#REF!,AC83:AC102,AD83:AD102))</f>
        <v>Zero</v>
      </c>
      <c r="AC102" s="255">
        <v>20</v>
      </c>
      <c r="AD102" s="245" t="s">
        <v>716</v>
      </c>
      <c r="AE102" s="282">
        <v>20</v>
      </c>
      <c r="AF102" s="282" t="s">
        <v>688</v>
      </c>
      <c r="AG102" s="283"/>
      <c r="AH102" s="283"/>
      <c r="AI102" s="283"/>
      <c r="AJ102" s="283"/>
      <c r="AO102" s="284"/>
      <c r="AP102" s="284"/>
      <c r="AQ102" s="284"/>
      <c r="AR102" s="284"/>
      <c r="AS102" s="284"/>
      <c r="AT102" s="284"/>
      <c r="AU102" s="284"/>
      <c r="AV102" s="284"/>
      <c r="AW102" s="284"/>
      <c r="AX102" s="284"/>
    </row>
    <row r="103" spans="1:50" ht="62.25" customHeight="1">
      <c r="Z103" s="285"/>
      <c r="AA103" s="286" t="s">
        <v>717</v>
      </c>
      <c r="AB103" s="255" t="e">
        <f>IF(#REF! &gt; 9, "("&amp;#REF!&amp;")", "(0"&amp;#REF!&amp;")")</f>
        <v>#REF!</v>
      </c>
      <c r="AE103" s="282">
        <v>21</v>
      </c>
      <c r="AF103" s="282" t="s">
        <v>679</v>
      </c>
      <c r="AG103" s="283"/>
      <c r="AH103" s="283"/>
      <c r="AI103" s="283"/>
      <c r="AJ103" s="283"/>
      <c r="AO103" s="284"/>
      <c r="AP103" s="284"/>
      <c r="AQ103" s="284"/>
      <c r="AR103" s="284"/>
      <c r="AS103" s="284"/>
      <c r="AT103" s="284"/>
      <c r="AU103" s="284"/>
      <c r="AV103" s="284"/>
      <c r="AW103" s="284"/>
      <c r="AX103" s="284"/>
    </row>
    <row r="104" spans="1:50" s="264" customFormat="1" ht="15.75" customHeight="1">
      <c r="A104" s="245"/>
      <c r="B104" s="245"/>
      <c r="C104" s="245"/>
      <c r="D104" s="245"/>
      <c r="E104" s="245"/>
      <c r="F104" s="245"/>
      <c r="G104" s="245"/>
      <c r="H104" s="245"/>
      <c r="I104" s="245"/>
      <c r="J104" s="245"/>
      <c r="K104" s="245"/>
      <c r="L104" s="245"/>
    </row>
    <row r="105" spans="1:50" s="264" customFormat="1" ht="60" customHeight="1">
      <c r="A105" s="245"/>
      <c r="B105" s="245"/>
      <c r="C105" s="245"/>
      <c r="D105" s="245"/>
      <c r="E105" s="245"/>
      <c r="F105" s="245"/>
      <c r="G105" s="245"/>
      <c r="H105" s="245"/>
      <c r="I105" s="245"/>
      <c r="J105" s="245"/>
      <c r="K105" s="245"/>
      <c r="L105" s="245"/>
    </row>
    <row r="106" spans="1:50" s="264" customFormat="1" ht="63.75" customHeight="1">
      <c r="A106" s="245"/>
      <c r="B106" s="245"/>
      <c r="C106" s="245"/>
      <c r="D106" s="245"/>
      <c r="E106" s="245"/>
      <c r="F106" s="245"/>
      <c r="G106" s="245"/>
      <c r="H106" s="245"/>
      <c r="I106" s="245"/>
      <c r="J106" s="245"/>
      <c r="K106" s="245"/>
      <c r="L106" s="245"/>
    </row>
    <row r="107" spans="1:50" s="264" customFormat="1" ht="98.25" customHeight="1">
      <c r="A107" s="245"/>
      <c r="B107" s="245"/>
      <c r="C107" s="245"/>
      <c r="D107" s="245"/>
      <c r="E107" s="245"/>
      <c r="F107" s="245"/>
      <c r="G107" s="245"/>
      <c r="H107" s="245"/>
      <c r="I107" s="245"/>
      <c r="J107" s="245"/>
      <c r="K107" s="245"/>
      <c r="L107" s="245"/>
    </row>
    <row r="108" spans="1:50" s="264" customFormat="1" ht="65.25" customHeight="1">
      <c r="A108" s="245"/>
      <c r="B108" s="245"/>
      <c r="C108" s="245"/>
      <c r="D108" s="245"/>
      <c r="E108" s="245"/>
      <c r="F108" s="245"/>
      <c r="G108" s="245"/>
      <c r="H108" s="245"/>
      <c r="I108" s="245"/>
      <c r="J108" s="245"/>
      <c r="K108" s="245"/>
      <c r="L108" s="245"/>
    </row>
    <row r="109" spans="1:50" s="264" customFormat="1" ht="52.5" customHeight="1">
      <c r="A109" s="245"/>
      <c r="B109" s="245"/>
      <c r="C109" s="245"/>
      <c r="D109" s="245"/>
      <c r="E109" s="245"/>
      <c r="F109" s="245"/>
      <c r="G109" s="245"/>
      <c r="H109" s="245"/>
      <c r="I109" s="245"/>
      <c r="J109" s="245"/>
      <c r="K109" s="245"/>
      <c r="L109" s="245"/>
    </row>
    <row r="110" spans="1:50" s="264" customFormat="1" ht="60.75" customHeight="1">
      <c r="A110" s="245"/>
      <c r="B110" s="245"/>
      <c r="C110" s="245"/>
      <c r="D110" s="245"/>
      <c r="E110" s="245"/>
      <c r="F110" s="245"/>
      <c r="G110" s="245"/>
      <c r="H110" s="245"/>
      <c r="I110" s="245"/>
      <c r="J110" s="245"/>
      <c r="K110" s="245"/>
      <c r="L110" s="245"/>
    </row>
    <row r="111" spans="1:50" s="264" customFormat="1" ht="20.25" customHeight="1">
      <c r="A111" s="245"/>
      <c r="B111" s="245"/>
      <c r="C111" s="245"/>
      <c r="D111" s="245"/>
      <c r="E111" s="245"/>
      <c r="F111" s="245"/>
      <c r="G111" s="245"/>
      <c r="H111" s="245"/>
      <c r="I111" s="245"/>
      <c r="J111" s="245"/>
      <c r="K111" s="245"/>
      <c r="L111" s="245"/>
    </row>
    <row r="112" spans="1:50" s="264" customFormat="1" ht="57" customHeight="1">
      <c r="A112" s="245"/>
      <c r="B112" s="245"/>
      <c r="C112" s="245"/>
      <c r="D112" s="245"/>
      <c r="E112" s="245"/>
      <c r="F112" s="245"/>
      <c r="G112" s="245"/>
      <c r="H112" s="245"/>
      <c r="I112" s="245"/>
      <c r="J112" s="245"/>
      <c r="K112" s="245"/>
      <c r="L112" s="245"/>
    </row>
    <row r="113" spans="1:12" s="264" customFormat="1" ht="27" customHeight="1">
      <c r="A113" s="245"/>
      <c r="B113" s="245"/>
      <c r="C113" s="245"/>
      <c r="D113" s="245"/>
      <c r="E113" s="245"/>
      <c r="F113" s="245"/>
      <c r="G113" s="245"/>
      <c r="H113" s="245"/>
      <c r="I113" s="245"/>
      <c r="J113" s="245"/>
      <c r="K113" s="245"/>
      <c r="L113" s="245"/>
    </row>
    <row r="114" spans="1:12" s="264" customFormat="1" ht="48" customHeight="1">
      <c r="A114" s="245"/>
      <c r="B114" s="245"/>
      <c r="C114" s="245"/>
      <c r="D114" s="245"/>
      <c r="E114" s="245"/>
      <c r="F114" s="245"/>
      <c r="G114" s="245"/>
      <c r="H114" s="245"/>
      <c r="I114" s="245"/>
      <c r="J114" s="245"/>
      <c r="K114" s="245"/>
      <c r="L114" s="245"/>
    </row>
    <row r="115" spans="1:12" s="264" customFormat="1" ht="18" customHeight="1">
      <c r="A115" s="245"/>
      <c r="B115" s="245"/>
      <c r="C115" s="245"/>
      <c r="D115" s="245"/>
      <c r="E115" s="245"/>
      <c r="F115" s="245"/>
      <c r="G115" s="245"/>
      <c r="H115" s="245"/>
      <c r="I115" s="245"/>
      <c r="J115" s="245"/>
      <c r="K115" s="245"/>
      <c r="L115" s="245"/>
    </row>
    <row r="116" spans="1:12" s="264" customFormat="1" ht="51" customHeight="1">
      <c r="A116" s="245"/>
      <c r="B116" s="245"/>
      <c r="C116" s="245"/>
      <c r="D116" s="245"/>
      <c r="E116" s="245"/>
      <c r="F116" s="245"/>
      <c r="G116" s="245"/>
      <c r="H116" s="245"/>
      <c r="I116" s="245"/>
      <c r="J116" s="245"/>
      <c r="K116" s="245"/>
      <c r="L116" s="255"/>
    </row>
    <row r="117" spans="1:12" s="264" customFormat="1" ht="20.25" customHeight="1">
      <c r="A117" s="245"/>
      <c r="B117" s="245"/>
      <c r="C117" s="245"/>
      <c r="D117" s="245"/>
      <c r="E117" s="245"/>
      <c r="F117" s="245"/>
      <c r="G117" s="245"/>
      <c r="H117" s="245"/>
      <c r="I117" s="245"/>
      <c r="J117" s="245"/>
      <c r="K117" s="245"/>
      <c r="L117" s="245"/>
    </row>
    <row r="118" spans="1:12" s="264" customFormat="1" ht="20.25" customHeight="1">
      <c r="A118" s="245"/>
      <c r="B118" s="245"/>
      <c r="C118" s="245"/>
      <c r="D118" s="245"/>
      <c r="E118" s="245"/>
      <c r="F118" s="245"/>
      <c r="G118" s="245"/>
      <c r="H118" s="245"/>
      <c r="I118" s="245"/>
      <c r="J118" s="245"/>
      <c r="K118" s="245"/>
    </row>
    <row r="119" spans="1:12" s="264" customFormat="1" ht="20.25" customHeight="1">
      <c r="A119" s="245"/>
      <c r="B119" s="245"/>
      <c r="C119" s="245"/>
      <c r="D119" s="245"/>
      <c r="E119" s="245"/>
      <c r="F119" s="245"/>
      <c r="G119" s="245"/>
      <c r="H119" s="245"/>
      <c r="I119" s="245"/>
      <c r="J119" s="245"/>
      <c r="K119" s="245"/>
    </row>
    <row r="120" spans="1:12" s="264" customFormat="1" ht="36" customHeight="1">
      <c r="A120" s="245"/>
      <c r="B120" s="245"/>
      <c r="C120" s="245"/>
      <c r="D120" s="245"/>
      <c r="E120" s="245"/>
      <c r="F120" s="245"/>
      <c r="G120" s="245"/>
      <c r="H120" s="245"/>
      <c r="I120" s="245"/>
      <c r="J120" s="245"/>
      <c r="K120" s="245"/>
    </row>
    <row r="121" spans="1:12" s="264" customFormat="1" ht="21" customHeight="1">
      <c r="A121" s="245"/>
      <c r="B121" s="245"/>
      <c r="C121" s="245"/>
      <c r="D121" s="245"/>
      <c r="E121" s="245"/>
      <c r="F121" s="245"/>
      <c r="G121" s="245"/>
      <c r="H121" s="245"/>
      <c r="I121" s="245"/>
      <c r="J121" s="245"/>
      <c r="K121" s="245"/>
    </row>
    <row r="122" spans="1:12" s="264" customFormat="1" ht="27.75" customHeight="1">
      <c r="A122" s="245"/>
      <c r="B122" s="245"/>
      <c r="C122" s="245"/>
      <c r="D122" s="245"/>
      <c r="E122" s="245"/>
      <c r="F122" s="245"/>
      <c r="G122" s="245"/>
      <c r="H122" s="245"/>
      <c r="I122" s="245"/>
      <c r="J122" s="245"/>
      <c r="K122" s="245"/>
    </row>
    <row r="123" spans="1:12" s="264" customFormat="1" ht="31.5" customHeight="1">
      <c r="A123" s="245"/>
      <c r="B123" s="245"/>
      <c r="C123" s="245"/>
      <c r="D123" s="245"/>
      <c r="E123" s="245"/>
      <c r="F123" s="245"/>
      <c r="G123" s="245"/>
      <c r="H123" s="245"/>
      <c r="I123" s="245"/>
      <c r="J123" s="245"/>
      <c r="K123" s="245"/>
    </row>
    <row r="124" spans="1:12" s="264" customFormat="1" ht="19.5" customHeight="1">
      <c r="A124" s="245"/>
      <c r="B124" s="245"/>
      <c r="C124" s="245"/>
      <c r="D124" s="245"/>
      <c r="E124" s="245"/>
      <c r="F124" s="245"/>
      <c r="G124" s="245"/>
      <c r="H124" s="245"/>
      <c r="I124" s="245"/>
      <c r="J124" s="245"/>
      <c r="K124" s="245"/>
    </row>
    <row r="125" spans="1:12" s="264" customFormat="1" ht="21.75" customHeight="1">
      <c r="A125" s="245"/>
      <c r="B125" s="245"/>
      <c r="C125" s="245"/>
      <c r="D125" s="245"/>
      <c r="E125" s="245"/>
      <c r="F125" s="245"/>
      <c r="G125" s="245"/>
      <c r="H125" s="245"/>
      <c r="I125" s="245"/>
      <c r="J125" s="245"/>
      <c r="K125" s="245"/>
    </row>
    <row r="126" spans="1:12" s="264" customFormat="1" ht="30" customHeight="1">
      <c r="A126" s="245"/>
      <c r="B126" s="245"/>
      <c r="C126" s="245"/>
      <c r="D126" s="245"/>
      <c r="E126" s="245"/>
      <c r="F126" s="245"/>
      <c r="G126" s="245"/>
      <c r="H126" s="245"/>
      <c r="I126" s="245"/>
      <c r="J126" s="245"/>
      <c r="K126" s="245"/>
    </row>
    <row r="127" spans="1:12" s="264" customFormat="1" ht="23.25" customHeight="1">
      <c r="A127" s="245"/>
      <c r="B127" s="245"/>
      <c r="C127" s="245"/>
      <c r="D127" s="245"/>
      <c r="E127" s="245"/>
      <c r="F127" s="245"/>
      <c r="G127" s="245"/>
      <c r="H127" s="245"/>
      <c r="I127" s="245"/>
      <c r="J127" s="245"/>
      <c r="K127" s="245"/>
    </row>
    <row r="128" spans="1:12" s="264" customFormat="1" ht="48.75" customHeight="1">
      <c r="A128" s="245"/>
      <c r="B128" s="245"/>
      <c r="C128" s="245"/>
      <c r="D128" s="245"/>
      <c r="E128" s="245"/>
      <c r="F128" s="245"/>
      <c r="G128" s="245"/>
      <c r="H128" s="245"/>
      <c r="I128" s="245"/>
      <c r="J128" s="245"/>
      <c r="K128" s="245"/>
    </row>
    <row r="129" spans="1:50" s="264" customFormat="1" ht="33" customHeight="1">
      <c r="A129" s="245"/>
      <c r="B129" s="245"/>
      <c r="C129" s="245"/>
      <c r="D129" s="245"/>
      <c r="E129" s="245"/>
      <c r="F129" s="245"/>
      <c r="G129" s="245"/>
      <c r="H129" s="245"/>
      <c r="I129" s="245"/>
      <c r="J129" s="245"/>
      <c r="K129" s="245"/>
    </row>
    <row r="130" spans="1:50" s="264" customFormat="1" ht="15.75" customHeight="1">
      <c r="A130" s="245"/>
      <c r="B130" s="245"/>
      <c r="C130" s="245"/>
      <c r="D130" s="245"/>
      <c r="E130" s="245"/>
      <c r="F130" s="245"/>
      <c r="G130" s="245"/>
      <c r="H130" s="245"/>
      <c r="I130" s="245"/>
      <c r="J130" s="245"/>
      <c r="K130" s="245"/>
    </row>
    <row r="131" spans="1:50" s="264" customFormat="1" ht="60" customHeight="1">
      <c r="A131" s="245"/>
      <c r="B131" s="245"/>
      <c r="C131" s="245"/>
      <c r="D131" s="245"/>
      <c r="E131" s="245"/>
      <c r="F131" s="245"/>
      <c r="G131" s="245"/>
      <c r="H131" s="245"/>
      <c r="I131" s="245"/>
      <c r="J131" s="245"/>
      <c r="K131" s="245"/>
    </row>
    <row r="132" spans="1:50" s="264" customFormat="1" ht="17.25" customHeight="1">
      <c r="A132" s="245"/>
      <c r="B132" s="245"/>
      <c r="C132" s="245"/>
      <c r="D132" s="245"/>
      <c r="E132" s="245"/>
      <c r="F132" s="245"/>
      <c r="G132" s="245"/>
      <c r="H132" s="245"/>
      <c r="I132" s="245"/>
      <c r="J132" s="245"/>
      <c r="K132" s="245"/>
    </row>
    <row r="133" spans="1:50" s="264" customFormat="1" ht="81.75" customHeight="1">
      <c r="A133" s="245"/>
      <c r="B133" s="245"/>
      <c r="C133" s="245"/>
      <c r="D133" s="245"/>
      <c r="E133" s="245"/>
      <c r="F133" s="245"/>
      <c r="G133" s="245"/>
      <c r="H133" s="245"/>
      <c r="I133" s="245"/>
      <c r="J133" s="245"/>
      <c r="K133" s="245"/>
    </row>
    <row r="134" spans="1:50" s="264" customFormat="1" ht="58.5" customHeight="1">
      <c r="A134" s="245"/>
      <c r="B134" s="245"/>
      <c r="C134" s="245"/>
      <c r="D134" s="245"/>
      <c r="E134" s="245"/>
      <c r="F134" s="245"/>
      <c r="G134" s="245"/>
      <c r="H134" s="245"/>
      <c r="I134" s="245"/>
      <c r="J134" s="245"/>
      <c r="K134" s="245"/>
    </row>
    <row r="135" spans="1:50" s="264" customFormat="1" ht="75" customHeight="1">
      <c r="A135" s="245"/>
      <c r="B135" s="245"/>
      <c r="C135" s="245"/>
      <c r="D135" s="245"/>
      <c r="E135" s="245"/>
      <c r="F135" s="245"/>
      <c r="G135" s="245"/>
      <c r="H135" s="245"/>
      <c r="I135" s="245"/>
      <c r="J135" s="245"/>
      <c r="K135" s="245"/>
    </row>
    <row r="136" spans="1:50" ht="22.5" customHeight="1">
      <c r="L136" s="264"/>
      <c r="Z136" s="285"/>
      <c r="AA136" s="286"/>
      <c r="AE136" s="282">
        <v>22</v>
      </c>
      <c r="AF136" s="282" t="s">
        <v>688</v>
      </c>
      <c r="AG136" s="283"/>
      <c r="AH136" s="283"/>
      <c r="AI136" s="283"/>
      <c r="AJ136" s="283"/>
      <c r="AO136" s="284"/>
      <c r="AP136" s="284"/>
      <c r="AQ136" s="284"/>
      <c r="AR136" s="284"/>
      <c r="AS136" s="284"/>
      <c r="AT136" s="284"/>
      <c r="AU136" s="284"/>
      <c r="AV136" s="284"/>
      <c r="AW136" s="284"/>
      <c r="AX136" s="284"/>
    </row>
    <row r="137" spans="1:50" ht="29.25" customHeight="1">
      <c r="L137" s="264"/>
      <c r="M137" s="263"/>
      <c r="N137" s="263"/>
      <c r="O137" s="263"/>
      <c r="P137" s="263"/>
      <c r="Q137" s="263"/>
      <c r="R137" s="263"/>
      <c r="S137" s="263"/>
      <c r="T137" s="263"/>
      <c r="U137" s="263"/>
      <c r="V137" s="263"/>
      <c r="W137" s="263"/>
      <c r="Z137" s="285"/>
      <c r="AA137" s="286" t="s">
        <v>718</v>
      </c>
      <c r="AE137" s="282">
        <v>23</v>
      </c>
      <c r="AF137" s="282" t="s">
        <v>688</v>
      </c>
      <c r="AG137" s="283"/>
      <c r="AH137" s="283"/>
      <c r="AI137" s="283"/>
      <c r="AJ137" s="283"/>
      <c r="AO137" s="284"/>
      <c r="AP137" s="284"/>
      <c r="AQ137" s="284"/>
      <c r="AR137" s="284"/>
      <c r="AS137" s="284"/>
      <c r="AT137" s="284"/>
      <c r="AU137" s="284"/>
      <c r="AV137" s="284"/>
      <c r="AW137" s="284"/>
      <c r="AX137" s="284"/>
    </row>
    <row r="138" spans="1:50" ht="26.25" customHeight="1">
      <c r="L138" s="264"/>
      <c r="M138" s="263"/>
      <c r="N138" s="263"/>
      <c r="O138" s="263"/>
      <c r="P138" s="263"/>
      <c r="Q138" s="263"/>
      <c r="R138" s="263"/>
      <c r="S138" s="263"/>
      <c r="T138" s="263"/>
      <c r="U138" s="263"/>
      <c r="V138" s="263"/>
      <c r="W138" s="263"/>
      <c r="X138" s="263"/>
      <c r="Y138" s="263"/>
      <c r="Z138" s="285"/>
      <c r="AA138" s="286" t="s">
        <v>719</v>
      </c>
      <c r="AE138" s="282">
        <v>24</v>
      </c>
      <c r="AF138" s="282" t="s">
        <v>688</v>
      </c>
      <c r="AG138" s="283"/>
      <c r="AH138" s="283"/>
      <c r="AI138" s="283"/>
      <c r="AJ138" s="283"/>
      <c r="AO138" s="284"/>
      <c r="AP138" s="284"/>
      <c r="AQ138" s="284"/>
      <c r="AR138" s="284"/>
      <c r="AS138" s="284"/>
      <c r="AT138" s="284"/>
      <c r="AU138" s="284"/>
      <c r="AV138" s="284"/>
      <c r="AW138" s="284"/>
      <c r="AX138" s="284"/>
    </row>
    <row r="139" spans="1:50" ht="31.5" customHeight="1">
      <c r="L139" s="264"/>
      <c r="Z139" s="285"/>
      <c r="AA139" s="286"/>
      <c r="AE139" s="282">
        <v>25</v>
      </c>
      <c r="AF139" s="282" t="s">
        <v>688</v>
      </c>
      <c r="AG139" s="283"/>
      <c r="AH139" s="283"/>
      <c r="AI139" s="283"/>
      <c r="AJ139" s="283"/>
      <c r="AO139" s="284"/>
      <c r="AP139" s="284"/>
      <c r="AQ139" s="284"/>
      <c r="AR139" s="284"/>
      <c r="AS139" s="284"/>
      <c r="AT139" s="284"/>
      <c r="AU139" s="284"/>
      <c r="AV139" s="284"/>
      <c r="AW139" s="284"/>
      <c r="AX139" s="284"/>
    </row>
    <row r="140" spans="1:50" ht="29.25" customHeight="1">
      <c r="L140" s="264"/>
      <c r="Z140" s="285"/>
      <c r="AA140" s="286"/>
      <c r="AE140" s="282">
        <v>26</v>
      </c>
      <c r="AF140" s="282" t="s">
        <v>688</v>
      </c>
      <c r="AG140" s="283"/>
      <c r="AH140" s="283"/>
      <c r="AI140" s="283"/>
      <c r="AJ140" s="283"/>
      <c r="AO140" s="284"/>
      <c r="AP140" s="284"/>
      <c r="AQ140" s="284"/>
      <c r="AR140" s="284"/>
      <c r="AS140" s="284"/>
      <c r="AT140" s="284"/>
      <c r="AU140" s="284"/>
      <c r="AV140" s="284"/>
      <c r="AW140" s="284"/>
      <c r="AX140" s="284"/>
    </row>
    <row r="141" spans="1:50" ht="21.75" customHeight="1">
      <c r="L141" s="264"/>
      <c r="Z141" s="285"/>
      <c r="AA141" s="286"/>
      <c r="AE141" s="282">
        <v>27</v>
      </c>
      <c r="AF141" s="282" t="s">
        <v>688</v>
      </c>
      <c r="AG141" s="283"/>
      <c r="AH141" s="283"/>
      <c r="AI141" s="283"/>
      <c r="AJ141" s="283"/>
      <c r="AO141" s="284"/>
      <c r="AP141" s="284"/>
      <c r="AQ141" s="284"/>
      <c r="AR141" s="284"/>
      <c r="AS141" s="284"/>
      <c r="AT141" s="284"/>
      <c r="AU141" s="284"/>
      <c r="AV141" s="284"/>
      <c r="AW141" s="284"/>
      <c r="AX141" s="284"/>
    </row>
    <row r="142" spans="1:50" ht="24.75" customHeight="1">
      <c r="L142" s="264"/>
      <c r="Z142" s="285"/>
      <c r="AA142" s="286"/>
      <c r="AE142" s="282">
        <v>28</v>
      </c>
      <c r="AF142" s="282" t="s">
        <v>688</v>
      </c>
      <c r="AG142" s="283"/>
      <c r="AH142" s="283"/>
      <c r="AI142" s="283"/>
      <c r="AJ142" s="283"/>
      <c r="AO142" s="284"/>
      <c r="AP142" s="284"/>
      <c r="AQ142" s="284"/>
      <c r="AR142" s="284"/>
      <c r="AS142" s="284"/>
      <c r="AT142" s="284"/>
      <c r="AU142" s="284"/>
      <c r="AV142" s="284"/>
      <c r="AW142" s="284"/>
      <c r="AX142" s="284"/>
    </row>
    <row r="143" spans="1:50" ht="27" customHeight="1">
      <c r="L143" s="264"/>
      <c r="Z143" s="285"/>
      <c r="AA143" s="286"/>
      <c r="AE143" s="282">
        <v>29</v>
      </c>
      <c r="AF143" s="282" t="s">
        <v>688</v>
      </c>
      <c r="AG143" s="283"/>
      <c r="AH143" s="283"/>
      <c r="AI143" s="283"/>
      <c r="AJ143" s="283"/>
      <c r="AO143" s="284"/>
      <c r="AP143" s="284"/>
      <c r="AQ143" s="284"/>
      <c r="AR143" s="284"/>
      <c r="AS143" s="284"/>
      <c r="AT143" s="284"/>
      <c r="AU143" s="284"/>
      <c r="AV143" s="284"/>
      <c r="AW143" s="284"/>
      <c r="AX143" s="284"/>
    </row>
    <row r="144" spans="1:50" ht="12.75" customHeight="1">
      <c r="L144" s="264"/>
      <c r="Z144" s="285"/>
      <c r="AA144" s="286"/>
      <c r="AE144" s="282"/>
      <c r="AF144" s="282"/>
      <c r="AG144" s="283"/>
      <c r="AH144" s="283"/>
      <c r="AI144" s="283"/>
      <c r="AJ144" s="283"/>
      <c r="AO144" s="284"/>
      <c r="AP144" s="284"/>
      <c r="AQ144" s="284"/>
      <c r="AR144" s="284"/>
      <c r="AS144" s="284"/>
      <c r="AT144" s="284"/>
      <c r="AU144" s="284"/>
      <c r="AV144" s="284"/>
      <c r="AW144" s="284"/>
      <c r="AX144" s="284"/>
    </row>
    <row r="145" spans="12:50" ht="33" customHeight="1">
      <c r="L145" s="264"/>
      <c r="Z145" s="285"/>
      <c r="AA145" s="286"/>
      <c r="AE145" s="282">
        <v>30</v>
      </c>
      <c r="AF145" s="282" t="s">
        <v>688</v>
      </c>
      <c r="AG145" s="283"/>
      <c r="AH145" s="283"/>
      <c r="AI145" s="283"/>
      <c r="AJ145" s="283"/>
      <c r="AO145" s="284"/>
      <c r="AP145" s="284"/>
      <c r="AQ145" s="284"/>
      <c r="AR145" s="284"/>
      <c r="AS145" s="284"/>
      <c r="AT145" s="284"/>
      <c r="AU145" s="284"/>
      <c r="AV145" s="284"/>
      <c r="AW145" s="284"/>
      <c r="AX145" s="284"/>
    </row>
    <row r="146" spans="12:50" ht="15" customHeight="1">
      <c r="L146" s="264"/>
      <c r="Z146" s="285"/>
      <c r="AA146" s="286"/>
      <c r="AE146" s="282"/>
      <c r="AF146" s="282"/>
      <c r="AG146" s="283"/>
      <c r="AH146" s="283"/>
      <c r="AI146" s="283"/>
      <c r="AJ146" s="283"/>
      <c r="AO146" s="284"/>
      <c r="AP146" s="284"/>
      <c r="AQ146" s="284"/>
      <c r="AR146" s="284"/>
      <c r="AS146" s="284"/>
      <c r="AT146" s="284"/>
      <c r="AU146" s="284"/>
      <c r="AV146" s="284"/>
      <c r="AW146" s="284"/>
      <c r="AX146" s="284"/>
    </row>
    <row r="147" spans="12:50" ht="22.5" customHeight="1">
      <c r="L147" s="264"/>
      <c r="Z147" s="285"/>
      <c r="AA147" s="286"/>
      <c r="AE147" s="282">
        <v>31</v>
      </c>
      <c r="AF147" s="282" t="s">
        <v>679</v>
      </c>
      <c r="AG147" s="283"/>
      <c r="AH147" s="283"/>
      <c r="AI147" s="283"/>
      <c r="AJ147" s="283"/>
      <c r="AO147" s="284"/>
      <c r="AP147" s="284"/>
      <c r="AQ147" s="284"/>
      <c r="AR147" s="284"/>
      <c r="AS147" s="284"/>
      <c r="AT147" s="284"/>
      <c r="AU147" s="284"/>
      <c r="AV147" s="284"/>
      <c r="AW147" s="284"/>
      <c r="AX147" s="284"/>
    </row>
    <row r="148" spans="12:50" ht="13.5" customHeight="1">
      <c r="L148" s="264"/>
      <c r="Z148" s="285"/>
      <c r="AA148" s="286"/>
      <c r="AO148" s="284"/>
      <c r="AP148" s="284"/>
      <c r="AQ148" s="284"/>
      <c r="AR148" s="284"/>
      <c r="AS148" s="284"/>
      <c r="AT148" s="284"/>
      <c r="AU148" s="284"/>
      <c r="AV148" s="284"/>
      <c r="AW148" s="284"/>
      <c r="AX148" s="284"/>
    </row>
    <row r="149" spans="12:50" ht="36" customHeight="1">
      <c r="L149" s="264"/>
      <c r="Z149" s="285"/>
      <c r="AA149" s="286"/>
      <c r="AO149" s="284"/>
      <c r="AP149" s="284"/>
      <c r="AQ149" s="284"/>
      <c r="AR149" s="284"/>
      <c r="AS149" s="284"/>
      <c r="AT149" s="284"/>
      <c r="AU149" s="284"/>
      <c r="AV149" s="284"/>
      <c r="AW149" s="284"/>
      <c r="AX149" s="284"/>
    </row>
    <row r="150" spans="12:50" ht="33" customHeight="1">
      <c r="Z150" s="285"/>
      <c r="AA150" s="286"/>
      <c r="AO150" s="284"/>
      <c r="AP150" s="284"/>
      <c r="AQ150" s="284"/>
      <c r="AR150" s="284"/>
      <c r="AS150" s="284"/>
      <c r="AT150" s="284"/>
      <c r="AU150" s="284"/>
      <c r="AV150" s="284"/>
      <c r="AW150" s="284"/>
      <c r="AX150" s="284"/>
    </row>
    <row r="151" spans="12:50" ht="21" customHeight="1">
      <c r="L151" s="263"/>
      <c r="Z151" s="285"/>
      <c r="AA151" s="286"/>
      <c r="AO151" s="284"/>
      <c r="AP151" s="284"/>
      <c r="AQ151" s="284"/>
      <c r="AR151" s="284"/>
      <c r="AS151" s="284"/>
      <c r="AT151" s="284"/>
      <c r="AU151" s="284"/>
      <c r="AV151" s="284"/>
      <c r="AW151" s="284"/>
      <c r="AX151" s="284"/>
    </row>
    <row r="152" spans="12:50" ht="28.5" customHeight="1">
      <c r="L152" s="263"/>
      <c r="Z152" s="285"/>
      <c r="AA152" s="286"/>
      <c r="AO152" s="284"/>
      <c r="AP152" s="284"/>
      <c r="AQ152" s="284"/>
      <c r="AR152" s="284"/>
      <c r="AS152" s="284"/>
      <c r="AT152" s="284"/>
      <c r="AU152" s="284"/>
      <c r="AV152" s="284"/>
      <c r="AW152" s="284"/>
      <c r="AX152" s="284"/>
    </row>
    <row r="153" spans="12:50" ht="21" customHeight="1">
      <c r="Z153" s="285"/>
      <c r="AA153" s="286"/>
      <c r="AO153" s="284"/>
      <c r="AP153" s="284"/>
      <c r="AQ153" s="284"/>
      <c r="AR153" s="284"/>
      <c r="AS153" s="284"/>
      <c r="AT153" s="284"/>
      <c r="AU153" s="284"/>
      <c r="AV153" s="284"/>
      <c r="AW153" s="284"/>
      <c r="AX153" s="284"/>
    </row>
    <row r="154" spans="12:50" ht="21" customHeight="1">
      <c r="Z154" s="285"/>
      <c r="AA154" s="286"/>
      <c r="AO154" s="284"/>
      <c r="AP154" s="284"/>
      <c r="AQ154" s="284"/>
      <c r="AR154" s="284"/>
      <c r="AS154" s="284"/>
      <c r="AT154" s="284"/>
      <c r="AU154" s="284"/>
      <c r="AV154" s="284"/>
      <c r="AW154" s="284"/>
      <c r="AX154" s="284"/>
    </row>
    <row r="155" spans="12:50" ht="21" customHeight="1">
      <c r="Z155" s="285"/>
      <c r="AA155" s="286"/>
      <c r="AO155" s="284"/>
      <c r="AP155" s="284"/>
      <c r="AQ155" s="284"/>
      <c r="AR155" s="284"/>
      <c r="AS155" s="284"/>
      <c r="AT155" s="284"/>
      <c r="AU155" s="284"/>
      <c r="AV155" s="284"/>
      <c r="AW155" s="284"/>
      <c r="AX155" s="284"/>
    </row>
    <row r="156" spans="12:50" ht="21" customHeight="1">
      <c r="Z156" s="285"/>
      <c r="AA156" s="286"/>
      <c r="AO156" s="284"/>
      <c r="AP156" s="284"/>
      <c r="AQ156" s="284"/>
      <c r="AR156" s="284"/>
      <c r="AS156" s="284"/>
      <c r="AT156" s="284"/>
      <c r="AU156" s="284"/>
      <c r="AV156" s="284"/>
      <c r="AW156" s="284"/>
      <c r="AX156" s="284"/>
    </row>
    <row r="157" spans="12:50" ht="21" customHeight="1">
      <c r="Z157" s="285"/>
      <c r="AA157" s="286"/>
      <c r="AO157" s="284"/>
      <c r="AP157" s="284"/>
      <c r="AQ157" s="284"/>
      <c r="AR157" s="284"/>
      <c r="AS157" s="284"/>
      <c r="AT157" s="284"/>
      <c r="AU157" s="284"/>
      <c r="AV157" s="284"/>
      <c r="AW157" s="284"/>
      <c r="AX157" s="284"/>
    </row>
    <row r="158" spans="12:50" ht="21" customHeight="1">
      <c r="Z158" s="285"/>
      <c r="AA158" s="286"/>
      <c r="AO158" s="284"/>
      <c r="AP158" s="284"/>
      <c r="AQ158" s="284"/>
      <c r="AR158" s="284"/>
      <c r="AS158" s="284"/>
      <c r="AT158" s="284"/>
      <c r="AU158" s="284"/>
      <c r="AV158" s="284"/>
      <c r="AW158" s="284"/>
      <c r="AX158" s="284"/>
    </row>
    <row r="159" spans="12:50" ht="21" customHeight="1">
      <c r="Z159" s="285"/>
      <c r="AA159" s="286"/>
      <c r="AO159" s="284"/>
      <c r="AP159" s="284"/>
      <c r="AQ159" s="284"/>
      <c r="AR159" s="284"/>
      <c r="AS159" s="284"/>
      <c r="AT159" s="284"/>
      <c r="AU159" s="284"/>
      <c r="AV159" s="284"/>
      <c r="AW159" s="284"/>
      <c r="AX159" s="284"/>
    </row>
    <row r="160" spans="12:50" ht="87" customHeight="1">
      <c r="Z160" s="285"/>
      <c r="AA160" s="286"/>
      <c r="AO160" s="284"/>
      <c r="AP160" s="284"/>
      <c r="AQ160" s="284"/>
      <c r="AR160" s="284"/>
      <c r="AS160" s="284"/>
      <c r="AT160" s="284"/>
      <c r="AU160" s="284"/>
      <c r="AV160" s="284"/>
      <c r="AW160" s="284"/>
      <c r="AX160" s="284"/>
    </row>
    <row r="161" spans="26:50" ht="41.25" customHeight="1">
      <c r="Z161" s="285"/>
      <c r="AA161" s="286"/>
      <c r="AO161" s="284"/>
      <c r="AP161" s="284"/>
      <c r="AQ161" s="284"/>
      <c r="AR161" s="284"/>
      <c r="AS161" s="284"/>
      <c r="AT161" s="284"/>
      <c r="AU161" s="284"/>
      <c r="AV161" s="284"/>
      <c r="AW161" s="284"/>
      <c r="AX161" s="284"/>
    </row>
    <row r="162" spans="26:50" ht="83.25" customHeight="1">
      <c r="Z162" s="285"/>
      <c r="AA162" s="286"/>
      <c r="AO162" s="284"/>
      <c r="AP162" s="284"/>
      <c r="AQ162" s="284"/>
      <c r="AR162" s="284"/>
      <c r="AS162" s="284"/>
      <c r="AT162" s="284"/>
      <c r="AU162" s="284"/>
      <c r="AV162" s="284"/>
      <c r="AW162" s="284"/>
      <c r="AX162" s="284"/>
    </row>
    <row r="163" spans="26:50" ht="21" customHeight="1">
      <c r="Z163" s="285"/>
      <c r="AA163" s="286"/>
      <c r="AO163" s="284"/>
      <c r="AP163" s="284"/>
      <c r="AQ163" s="284"/>
      <c r="AR163" s="284"/>
      <c r="AS163" s="284"/>
      <c r="AT163" s="284"/>
      <c r="AU163" s="284"/>
      <c r="AV163" s="284"/>
      <c r="AW163" s="284"/>
      <c r="AX163" s="284"/>
    </row>
    <row r="164" spans="26:50" ht="213" customHeight="1">
      <c r="Z164" s="285"/>
      <c r="AA164" s="286"/>
      <c r="AO164" s="284"/>
      <c r="AP164" s="284"/>
      <c r="AQ164" s="284"/>
      <c r="AR164" s="284"/>
      <c r="AS164" s="284"/>
      <c r="AT164" s="284"/>
      <c r="AU164" s="284"/>
      <c r="AV164" s="284"/>
      <c r="AW164" s="284"/>
      <c r="AX164" s="284"/>
    </row>
    <row r="165" spans="26:50" ht="33" customHeight="1">
      <c r="Z165" s="285"/>
      <c r="AA165" s="286"/>
      <c r="AO165" s="284"/>
      <c r="AP165" s="284"/>
      <c r="AQ165" s="284"/>
      <c r="AR165" s="284"/>
      <c r="AS165" s="284"/>
      <c r="AT165" s="284"/>
      <c r="AU165" s="284"/>
      <c r="AV165" s="284"/>
      <c r="AW165" s="284"/>
      <c r="AX165" s="284"/>
    </row>
    <row r="166" spans="26:50" ht="26.1" customHeight="1">
      <c r="AA166" s="286"/>
      <c r="AO166" s="284"/>
      <c r="AP166" s="284"/>
      <c r="AQ166" s="284"/>
      <c r="AR166" s="284"/>
      <c r="AS166" s="284"/>
      <c r="AT166" s="284"/>
      <c r="AU166" s="284"/>
      <c r="AV166" s="284"/>
      <c r="AW166" s="284"/>
      <c r="AX166" s="284"/>
    </row>
    <row r="167" spans="26:50" ht="26.1" customHeight="1">
      <c r="AA167" s="286"/>
      <c r="AO167" s="284"/>
      <c r="AP167" s="284"/>
      <c r="AQ167" s="284"/>
      <c r="AR167" s="284"/>
      <c r="AS167" s="284"/>
      <c r="AT167" s="284"/>
      <c r="AU167" s="284"/>
      <c r="AV167" s="284"/>
      <c r="AW167" s="284"/>
      <c r="AX167" s="284"/>
    </row>
    <row r="168" spans="26:50" ht="26.1" customHeight="1">
      <c r="AA168" s="286"/>
      <c r="AO168" s="284"/>
      <c r="AP168" s="284"/>
      <c r="AQ168" s="284"/>
      <c r="AR168" s="284"/>
      <c r="AS168" s="284"/>
      <c r="AT168" s="284"/>
      <c r="AU168" s="284"/>
      <c r="AV168" s="284"/>
      <c r="AW168" s="284"/>
      <c r="AX168" s="284"/>
    </row>
    <row r="169" spans="26:50" ht="26.1" customHeight="1">
      <c r="AA169" s="286"/>
      <c r="AO169" s="284"/>
      <c r="AP169" s="284"/>
      <c r="AQ169" s="284"/>
      <c r="AR169" s="284"/>
      <c r="AS169" s="284"/>
      <c r="AT169" s="284"/>
      <c r="AU169" s="284"/>
      <c r="AV169" s="284"/>
      <c r="AW169" s="284"/>
      <c r="AX169" s="284"/>
    </row>
    <row r="170" spans="26:50" ht="26.1" customHeight="1">
      <c r="AA170" s="286"/>
      <c r="AO170" s="284"/>
      <c r="AP170" s="284"/>
      <c r="AQ170" s="284"/>
      <c r="AR170" s="284"/>
      <c r="AS170" s="284"/>
      <c r="AT170" s="284"/>
      <c r="AU170" s="284"/>
      <c r="AV170" s="284"/>
      <c r="AW170" s="284"/>
      <c r="AX170" s="284"/>
    </row>
    <row r="171" spans="26:50" ht="26.1" customHeight="1">
      <c r="AA171" s="286"/>
      <c r="AO171" s="284"/>
      <c r="AP171" s="284"/>
      <c r="AQ171" s="284"/>
      <c r="AR171" s="284"/>
      <c r="AS171" s="284"/>
      <c r="AT171" s="284"/>
      <c r="AU171" s="284"/>
      <c r="AV171" s="284"/>
      <c r="AW171" s="284"/>
      <c r="AX171" s="284"/>
    </row>
    <row r="172" spans="26:50" ht="26.1" customHeight="1">
      <c r="AA172" s="286"/>
      <c r="AO172" s="284"/>
      <c r="AP172" s="284"/>
      <c r="AQ172" s="284"/>
      <c r="AR172" s="284"/>
      <c r="AS172" s="284"/>
      <c r="AT172" s="284"/>
      <c r="AU172" s="284"/>
      <c r="AV172" s="284"/>
      <c r="AW172" s="284"/>
      <c r="AX172" s="284"/>
    </row>
    <row r="173" spans="26:50" ht="26.1" customHeight="1">
      <c r="AA173" s="286"/>
      <c r="AO173" s="284"/>
      <c r="AP173" s="284"/>
      <c r="AQ173" s="284"/>
      <c r="AR173" s="284"/>
      <c r="AS173" s="284"/>
      <c r="AT173" s="284"/>
      <c r="AU173" s="284"/>
      <c r="AV173" s="284"/>
      <c r="AW173" s="284"/>
      <c r="AX173" s="284"/>
    </row>
    <row r="174" spans="26:50" ht="26.1" customHeight="1">
      <c r="AA174" s="286"/>
      <c r="AO174" s="284"/>
      <c r="AP174" s="284"/>
      <c r="AQ174" s="284"/>
      <c r="AR174" s="284"/>
      <c r="AS174" s="284"/>
      <c r="AT174" s="284"/>
      <c r="AU174" s="284"/>
      <c r="AV174" s="284"/>
      <c r="AW174" s="284"/>
      <c r="AX174" s="284"/>
    </row>
    <row r="175" spans="26:50" ht="26.1" customHeight="1">
      <c r="AA175" s="286"/>
      <c r="AO175" s="284"/>
      <c r="AP175" s="284"/>
      <c r="AQ175" s="284"/>
      <c r="AR175" s="284"/>
      <c r="AS175" s="284"/>
      <c r="AT175" s="284"/>
      <c r="AU175" s="284"/>
      <c r="AV175" s="284"/>
      <c r="AW175" s="284"/>
      <c r="AX175" s="284"/>
    </row>
    <row r="176" spans="26:50" ht="26.1" customHeight="1">
      <c r="AA176" s="286"/>
      <c r="AO176" s="284"/>
      <c r="AP176" s="284"/>
      <c r="AQ176" s="284"/>
      <c r="AR176" s="284"/>
      <c r="AS176" s="284"/>
      <c r="AT176" s="284"/>
      <c r="AU176" s="284"/>
      <c r="AV176" s="284"/>
      <c r="AW176" s="284"/>
      <c r="AX176" s="284"/>
    </row>
    <row r="177" spans="26:50" ht="26.1" customHeight="1">
      <c r="AA177" s="286"/>
      <c r="AO177" s="284"/>
      <c r="AP177" s="284"/>
      <c r="AQ177" s="284"/>
      <c r="AR177" s="284"/>
      <c r="AS177" s="284"/>
      <c r="AT177" s="284"/>
      <c r="AU177" s="284"/>
      <c r="AV177" s="284"/>
      <c r="AW177" s="284"/>
      <c r="AX177" s="284"/>
    </row>
    <row r="178" spans="26:50" ht="41.25" customHeight="1">
      <c r="Z178" s="285"/>
      <c r="AA178" s="286"/>
      <c r="AO178" s="284"/>
      <c r="AP178" s="284"/>
      <c r="AQ178" s="284"/>
      <c r="AR178" s="284"/>
      <c r="AS178" s="284"/>
      <c r="AT178" s="284"/>
      <c r="AU178" s="284"/>
      <c r="AV178" s="284"/>
      <c r="AW178" s="284"/>
      <c r="AX178" s="284"/>
    </row>
    <row r="179" spans="26:50" ht="38.25" customHeight="1">
      <c r="Z179" s="285"/>
      <c r="AA179" s="286"/>
      <c r="AO179" s="284"/>
      <c r="AP179" s="284"/>
      <c r="AQ179" s="284"/>
      <c r="AR179" s="284"/>
      <c r="AS179" s="284"/>
      <c r="AT179" s="284"/>
      <c r="AU179" s="284"/>
      <c r="AV179" s="284"/>
      <c r="AW179" s="284"/>
      <c r="AX179" s="284"/>
    </row>
    <row r="180" spans="26:50" ht="51.75" customHeight="1">
      <c r="Z180" s="285"/>
      <c r="AA180" s="286"/>
      <c r="AO180" s="284"/>
      <c r="AP180" s="284"/>
      <c r="AQ180" s="284"/>
      <c r="AR180" s="284"/>
      <c r="AS180" s="284"/>
      <c r="AT180" s="284"/>
      <c r="AU180" s="284"/>
      <c r="AV180" s="284"/>
      <c r="AW180" s="284"/>
      <c r="AX180" s="284"/>
    </row>
    <row r="181" spans="26:50" ht="35.25" customHeight="1">
      <c r="Z181" s="285"/>
      <c r="AA181" s="286"/>
      <c r="AO181" s="284"/>
      <c r="AP181" s="284"/>
      <c r="AQ181" s="284"/>
      <c r="AR181" s="284"/>
      <c r="AS181" s="284"/>
      <c r="AT181" s="284"/>
      <c r="AU181" s="284"/>
      <c r="AV181" s="284"/>
      <c r="AW181" s="284"/>
      <c r="AX181" s="284"/>
    </row>
    <row r="182" spans="26:50" ht="49.5" customHeight="1">
      <c r="Z182" s="285"/>
      <c r="AA182" s="286"/>
      <c r="AO182" s="284"/>
      <c r="AP182" s="284"/>
      <c r="AQ182" s="284"/>
      <c r="AR182" s="284"/>
      <c r="AS182" s="284"/>
      <c r="AT182" s="284"/>
      <c r="AU182" s="284"/>
      <c r="AV182" s="284"/>
      <c r="AW182" s="284"/>
      <c r="AX182" s="284"/>
    </row>
    <row r="183" spans="26:50" ht="51.75" customHeight="1">
      <c r="Z183" s="285"/>
      <c r="AA183" s="286"/>
      <c r="AO183" s="284"/>
      <c r="AP183" s="284"/>
      <c r="AQ183" s="284"/>
      <c r="AR183" s="284"/>
      <c r="AS183" s="284"/>
      <c r="AT183" s="284"/>
      <c r="AU183" s="284"/>
      <c r="AV183" s="284"/>
      <c r="AW183" s="284"/>
      <c r="AX183" s="284"/>
    </row>
    <row r="184" spans="26:50" ht="21.75" customHeight="1">
      <c r="Z184" s="285"/>
      <c r="AA184" s="286"/>
      <c r="AO184" s="284"/>
      <c r="AP184" s="284"/>
      <c r="AQ184" s="284"/>
      <c r="AR184" s="284"/>
      <c r="AS184" s="284"/>
      <c r="AT184" s="284"/>
      <c r="AU184" s="284"/>
      <c r="AV184" s="284"/>
      <c r="AW184" s="284"/>
      <c r="AX184" s="284"/>
    </row>
    <row r="185" spans="26:50" ht="36.75" customHeight="1">
      <c r="Z185" s="285"/>
      <c r="AA185" s="286"/>
      <c r="AO185" s="284"/>
      <c r="AP185" s="284"/>
      <c r="AQ185" s="284"/>
      <c r="AR185" s="284"/>
      <c r="AS185" s="284"/>
      <c r="AT185" s="284"/>
      <c r="AU185" s="284"/>
      <c r="AV185" s="284"/>
      <c r="AW185" s="284"/>
      <c r="AX185" s="284"/>
    </row>
    <row r="186" spans="26:50" ht="45" customHeight="1">
      <c r="Z186" s="285"/>
      <c r="AA186" s="286"/>
      <c r="AO186" s="284"/>
      <c r="AP186" s="284"/>
      <c r="AQ186" s="284"/>
      <c r="AR186" s="284"/>
      <c r="AS186" s="284"/>
      <c r="AT186" s="284"/>
      <c r="AU186" s="284"/>
      <c r="AV186" s="284"/>
      <c r="AW186" s="284"/>
      <c r="AX186" s="284"/>
    </row>
    <row r="187" spans="26:50" ht="35.1" customHeight="1">
      <c r="Z187" s="285"/>
      <c r="AA187" s="286"/>
      <c r="AO187" s="284"/>
      <c r="AP187" s="284"/>
      <c r="AQ187" s="284"/>
      <c r="AR187" s="284"/>
      <c r="AS187" s="284"/>
      <c r="AT187" s="284"/>
      <c r="AU187" s="284"/>
      <c r="AV187" s="284"/>
      <c r="AW187" s="284"/>
      <c r="AX187" s="284"/>
    </row>
    <row r="188" spans="26:50" ht="35.1" customHeight="1">
      <c r="Z188" s="285"/>
      <c r="AA188" s="286"/>
      <c r="AO188" s="284"/>
      <c r="AP188" s="284"/>
      <c r="AQ188" s="284"/>
      <c r="AR188" s="284"/>
      <c r="AS188" s="284"/>
      <c r="AT188" s="284"/>
      <c r="AU188" s="284"/>
      <c r="AV188" s="284"/>
      <c r="AW188" s="284"/>
      <c r="AX188" s="284"/>
    </row>
    <row r="189" spans="26:50" ht="35.1" customHeight="1">
      <c r="Z189" s="285"/>
      <c r="AA189" s="286"/>
      <c r="AO189" s="284"/>
      <c r="AP189" s="284"/>
      <c r="AQ189" s="284"/>
      <c r="AR189" s="284"/>
      <c r="AS189" s="284"/>
      <c r="AT189" s="284"/>
      <c r="AU189" s="284"/>
      <c r="AV189" s="284"/>
      <c r="AW189" s="284"/>
      <c r="AX189" s="284"/>
    </row>
    <row r="190" spans="26:50" ht="33" customHeight="1">
      <c r="Z190" s="285"/>
      <c r="AA190" s="286"/>
      <c r="AO190" s="284"/>
      <c r="AP190" s="284"/>
      <c r="AQ190" s="284"/>
      <c r="AR190" s="284"/>
      <c r="AS190" s="284"/>
      <c r="AT190" s="284"/>
      <c r="AU190" s="284"/>
      <c r="AV190" s="284"/>
      <c r="AW190" s="284"/>
      <c r="AX190" s="284"/>
    </row>
    <row r="191" spans="26:50" ht="66.75" customHeight="1">
      <c r="Z191" s="285"/>
      <c r="AA191" s="286"/>
      <c r="AO191" s="284"/>
      <c r="AP191" s="284"/>
      <c r="AQ191" s="284"/>
      <c r="AR191" s="284"/>
      <c r="AS191" s="284"/>
      <c r="AT191" s="284"/>
      <c r="AU191" s="284"/>
      <c r="AV191" s="284"/>
      <c r="AW191" s="284"/>
      <c r="AX191" s="284"/>
    </row>
    <row r="192" spans="26:50" ht="100.5" customHeight="1">
      <c r="Z192" s="285"/>
      <c r="AA192" s="286"/>
      <c r="AO192" s="284"/>
      <c r="AP192" s="284"/>
      <c r="AQ192" s="284"/>
      <c r="AR192" s="284"/>
      <c r="AS192" s="284"/>
      <c r="AT192" s="284"/>
      <c r="AU192" s="284"/>
      <c r="AV192" s="284"/>
      <c r="AW192" s="284"/>
      <c r="AX192" s="284"/>
    </row>
    <row r="193" spans="26:50" ht="30" customHeight="1">
      <c r="Z193" s="285"/>
      <c r="AA193" s="286"/>
      <c r="AO193" s="284"/>
      <c r="AP193" s="284"/>
      <c r="AQ193" s="284"/>
      <c r="AR193" s="284"/>
      <c r="AS193" s="284"/>
      <c r="AT193" s="284"/>
      <c r="AU193" s="284"/>
      <c r="AV193" s="284"/>
      <c r="AW193" s="284"/>
      <c r="AX193" s="284"/>
    </row>
    <row r="194" spans="26:50" ht="30" customHeight="1">
      <c r="Z194" s="285"/>
      <c r="AA194" s="286"/>
      <c r="AO194" s="284"/>
      <c r="AP194" s="284"/>
      <c r="AQ194" s="284"/>
      <c r="AR194" s="284"/>
      <c r="AS194" s="284"/>
      <c r="AT194" s="284"/>
      <c r="AU194" s="284"/>
      <c r="AV194" s="284"/>
      <c r="AW194" s="284"/>
      <c r="AX194" s="284"/>
    </row>
    <row r="195" spans="26:50" ht="15.95" customHeight="1">
      <c r="Z195" s="285"/>
      <c r="AA195" s="286"/>
      <c r="AO195" s="284"/>
      <c r="AP195" s="284"/>
      <c r="AQ195" s="284"/>
      <c r="AR195" s="284"/>
      <c r="AS195" s="284"/>
      <c r="AT195" s="284"/>
      <c r="AU195" s="284"/>
      <c r="AV195" s="284"/>
      <c r="AW195" s="284"/>
      <c r="AX195" s="284"/>
    </row>
    <row r="196" spans="26:50" ht="21" customHeight="1">
      <c r="Z196" s="285"/>
      <c r="AA196" s="286"/>
      <c r="AO196" s="284"/>
      <c r="AP196" s="284"/>
      <c r="AQ196" s="284"/>
      <c r="AR196" s="284"/>
      <c r="AS196" s="284"/>
      <c r="AT196" s="284"/>
      <c r="AU196" s="284"/>
      <c r="AV196" s="284"/>
      <c r="AW196" s="284"/>
      <c r="AX196" s="284"/>
    </row>
    <row r="197" spans="26:50" ht="21" customHeight="1">
      <c r="Z197" s="285"/>
      <c r="AA197" s="286"/>
      <c r="AO197" s="284"/>
      <c r="AP197" s="284"/>
      <c r="AQ197" s="284"/>
      <c r="AR197" s="284"/>
      <c r="AS197" s="284"/>
      <c r="AT197" s="284"/>
      <c r="AU197" s="284"/>
      <c r="AV197" s="284"/>
      <c r="AW197" s="284"/>
      <c r="AX197" s="284"/>
    </row>
    <row r="198" spans="26:50" ht="27.95" customHeight="1">
      <c r="AO198" s="284"/>
      <c r="AP198" s="284"/>
      <c r="AQ198" s="284"/>
      <c r="AR198" s="284"/>
      <c r="AS198" s="284"/>
      <c r="AT198" s="284"/>
      <c r="AU198" s="284"/>
      <c r="AV198" s="284"/>
      <c r="AW198" s="284"/>
      <c r="AX198" s="284"/>
    </row>
    <row r="199" spans="26:50" ht="27.95" customHeight="1">
      <c r="AO199" s="284"/>
      <c r="AP199" s="284"/>
      <c r="AQ199" s="284"/>
      <c r="AR199" s="284"/>
      <c r="AS199" s="284"/>
      <c r="AT199" s="284"/>
      <c r="AU199" s="284"/>
      <c r="AV199" s="284"/>
      <c r="AW199" s="284"/>
      <c r="AX199" s="284"/>
    </row>
    <row r="200" spans="26:50" ht="27.95" customHeight="1">
      <c r="AO200" s="284"/>
      <c r="AP200" s="284"/>
      <c r="AQ200" s="284"/>
      <c r="AR200" s="284"/>
      <c r="AS200" s="284"/>
      <c r="AT200" s="284"/>
      <c r="AU200" s="284"/>
      <c r="AV200" s="284"/>
      <c r="AW200" s="284"/>
      <c r="AX200" s="284"/>
    </row>
    <row r="201" spans="26:50" ht="27.95" customHeight="1">
      <c r="AO201" s="284"/>
      <c r="AP201" s="284"/>
      <c r="AQ201" s="284"/>
      <c r="AR201" s="284"/>
      <c r="AS201" s="284"/>
      <c r="AT201" s="284"/>
      <c r="AU201" s="284"/>
      <c r="AV201" s="284"/>
      <c r="AW201" s="284"/>
      <c r="AX201" s="284"/>
    </row>
    <row r="202" spans="26:50" ht="6.75" customHeight="1">
      <c r="AO202" s="284"/>
      <c r="AP202" s="284"/>
      <c r="AQ202" s="284"/>
      <c r="AR202" s="284"/>
      <c r="AS202" s="284"/>
      <c r="AT202" s="284"/>
      <c r="AU202" s="284"/>
      <c r="AV202" s="284"/>
      <c r="AW202" s="284"/>
      <c r="AX202" s="284"/>
    </row>
    <row r="203" spans="26:50" ht="39.950000000000003" customHeight="1">
      <c r="AO203" s="284"/>
      <c r="AP203" s="284"/>
      <c r="AQ203" s="284"/>
      <c r="AR203" s="284"/>
      <c r="AS203" s="284"/>
      <c r="AT203" s="284"/>
      <c r="AU203" s="284"/>
      <c r="AV203" s="284"/>
      <c r="AW203" s="284"/>
      <c r="AX203" s="284"/>
    </row>
    <row r="204" spans="26:50" ht="16.5" customHeight="1">
      <c r="AO204" s="284"/>
      <c r="AP204" s="284"/>
      <c r="AQ204" s="284"/>
      <c r="AR204" s="284"/>
      <c r="AS204" s="284"/>
      <c r="AT204" s="284"/>
      <c r="AU204" s="284"/>
      <c r="AV204" s="284"/>
      <c r="AW204" s="284"/>
      <c r="AX204" s="284"/>
    </row>
    <row r="205" spans="26:50" ht="9.75" customHeight="1">
      <c r="AO205" s="284"/>
      <c r="AP205" s="284"/>
      <c r="AQ205" s="284"/>
      <c r="AR205" s="284"/>
      <c r="AS205" s="284"/>
      <c r="AT205" s="284"/>
      <c r="AU205" s="284"/>
      <c r="AV205" s="284"/>
      <c r="AW205" s="284"/>
      <c r="AX205" s="284"/>
    </row>
    <row r="206" spans="26:50" ht="27.95" customHeight="1">
      <c r="AO206" s="284"/>
      <c r="AP206" s="284"/>
      <c r="AQ206" s="284"/>
      <c r="AR206" s="284"/>
      <c r="AS206" s="284"/>
      <c r="AT206" s="284"/>
      <c r="AU206" s="284"/>
      <c r="AV206" s="284"/>
      <c r="AW206" s="284"/>
      <c r="AX206" s="284"/>
    </row>
    <row r="207" spans="26:50" ht="83.25" customHeight="1">
      <c r="AO207" s="284"/>
      <c r="AP207" s="284"/>
      <c r="AQ207" s="284"/>
      <c r="AR207" s="284"/>
      <c r="AS207" s="284"/>
      <c r="AT207" s="284"/>
      <c r="AU207" s="284"/>
      <c r="AV207" s="284"/>
      <c r="AW207" s="284"/>
      <c r="AX207" s="284"/>
    </row>
    <row r="208" spans="26:50" ht="27.95" customHeight="1">
      <c r="AO208" s="284"/>
      <c r="AP208" s="284"/>
      <c r="AQ208" s="284"/>
      <c r="AR208" s="284"/>
      <c r="AS208" s="284"/>
      <c r="AT208" s="284"/>
      <c r="AU208" s="284"/>
      <c r="AV208" s="284"/>
      <c r="AW208" s="284"/>
      <c r="AX208" s="284"/>
    </row>
    <row r="209" spans="41:50" ht="33" customHeight="1">
      <c r="AO209" s="284"/>
      <c r="AP209" s="284"/>
      <c r="AQ209" s="284"/>
      <c r="AR209" s="284"/>
      <c r="AS209" s="284"/>
      <c r="AT209" s="284"/>
      <c r="AU209" s="284"/>
      <c r="AV209" s="284"/>
      <c r="AW209" s="284"/>
      <c r="AX209" s="284"/>
    </row>
    <row r="210" spans="41:50" ht="21" customHeight="1">
      <c r="AO210" s="284"/>
      <c r="AP210" s="284"/>
      <c r="AQ210" s="284"/>
      <c r="AR210" s="284"/>
      <c r="AS210" s="284"/>
      <c r="AT210" s="284"/>
      <c r="AU210" s="284"/>
      <c r="AV210" s="284"/>
      <c r="AW210" s="284"/>
      <c r="AX210" s="284"/>
    </row>
    <row r="211" spans="41:50" ht="21" customHeight="1">
      <c r="AO211" s="284"/>
      <c r="AP211" s="284"/>
      <c r="AQ211" s="284"/>
      <c r="AR211" s="284"/>
      <c r="AS211" s="284"/>
      <c r="AT211" s="284"/>
      <c r="AU211" s="284"/>
      <c r="AV211" s="284"/>
      <c r="AW211" s="284"/>
      <c r="AX211" s="284"/>
    </row>
    <row r="212" spans="41:50" ht="21" customHeight="1">
      <c r="AO212" s="284"/>
      <c r="AP212" s="284"/>
      <c r="AQ212" s="284"/>
      <c r="AR212" s="284"/>
      <c r="AS212" s="284"/>
      <c r="AT212" s="284"/>
      <c r="AU212" s="284"/>
      <c r="AV212" s="284"/>
      <c r="AW212" s="284"/>
      <c r="AX212" s="284"/>
    </row>
    <row r="213" spans="41:50" ht="21" customHeight="1">
      <c r="AO213" s="284"/>
      <c r="AP213" s="284"/>
      <c r="AQ213" s="284"/>
      <c r="AR213" s="284"/>
      <c r="AS213" s="284"/>
      <c r="AT213" s="284"/>
      <c r="AU213" s="284"/>
      <c r="AV213" s="284"/>
      <c r="AW213" s="284"/>
      <c r="AX213" s="284"/>
    </row>
    <row r="214" spans="41:50" ht="21" customHeight="1">
      <c r="AO214" s="284"/>
      <c r="AP214" s="284"/>
      <c r="AQ214" s="284"/>
      <c r="AR214" s="284"/>
      <c r="AS214" s="284"/>
      <c r="AT214" s="284"/>
      <c r="AU214" s="284"/>
      <c r="AV214" s="284"/>
      <c r="AW214" s="284"/>
      <c r="AX214" s="284"/>
    </row>
    <row r="215" spans="41:50" ht="52.5" customHeight="1">
      <c r="AO215" s="284"/>
      <c r="AP215" s="284"/>
      <c r="AQ215" s="284"/>
      <c r="AR215" s="284"/>
      <c r="AS215" s="284"/>
      <c r="AT215" s="284"/>
      <c r="AU215" s="284"/>
      <c r="AV215" s="284"/>
      <c r="AW215" s="284"/>
      <c r="AX215" s="284"/>
    </row>
    <row r="216" spans="41:50" ht="21" customHeight="1"/>
    <row r="217" spans="41:50" ht="21" customHeight="1"/>
    <row r="220" spans="41:50" ht="47.25" customHeight="1"/>
  </sheetData>
  <sheetProtection algorithmName="SHA-512" hashValue="WySH7hGm0DCll+aL3FbCZqMOoG/UlREFpp9/GdGwCW7pYYWHX1P6Vo7i99o2gBnJyMg9X+z4VrN/Q5Wndpu7DQ==" saltValue="fSlsWo5qMHLDOXLIbc7SVQ==" spinCount="100000" sheet="1" formatColumns="0" formatRows="0" selectLockedCells="1"/>
  <customSheetViews>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2"/>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4"/>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2"/>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3"/>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4"/>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15"/>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16"/>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17"/>
      <headerFooter alignWithMargins="0">
        <oddFooter>&amp;R&amp;"Book Antiqua,Bold"&amp;8 Page &amp;P of &amp;N</oddFooter>
      </headerFooter>
    </customSheetView>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4">
    <mergeCell ref="B37:F37"/>
    <mergeCell ref="E45:F45"/>
    <mergeCell ref="E44:F44"/>
    <mergeCell ref="B38:F38"/>
    <mergeCell ref="C41:F41"/>
    <mergeCell ref="B39:F39"/>
    <mergeCell ref="B43:F43"/>
    <mergeCell ref="B33:F3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A4:F4"/>
    <mergeCell ref="C6:F6"/>
    <mergeCell ref="B7:C7"/>
    <mergeCell ref="C16:F16"/>
    <mergeCell ref="D76:F76"/>
    <mergeCell ref="B19:F20"/>
    <mergeCell ref="B23:F26"/>
    <mergeCell ref="B32:F32"/>
    <mergeCell ref="B35:F35"/>
    <mergeCell ref="B36:F36"/>
    <mergeCell ref="B22:F22"/>
    <mergeCell ref="B27:F27"/>
    <mergeCell ref="B28:F28"/>
    <mergeCell ref="B29:D29"/>
    <mergeCell ref="B30:F30"/>
    <mergeCell ref="B31:F31"/>
    <mergeCell ref="A82:C82"/>
    <mergeCell ref="D82:F82"/>
    <mergeCell ref="A83:F83"/>
    <mergeCell ref="A79:C79"/>
    <mergeCell ref="D79:F79"/>
    <mergeCell ref="A80:C80"/>
    <mergeCell ref="A81:C81"/>
    <mergeCell ref="D81:F81"/>
    <mergeCell ref="D80:F80"/>
    <mergeCell ref="D78:F78"/>
    <mergeCell ref="A78:C78"/>
    <mergeCell ref="E65:F65"/>
    <mergeCell ref="E66:F66"/>
    <mergeCell ref="A76:C76"/>
    <mergeCell ref="A77:C77"/>
    <mergeCell ref="D77:F77"/>
    <mergeCell ref="A68:F68"/>
    <mergeCell ref="A69:B69"/>
    <mergeCell ref="B71:C71"/>
    <mergeCell ref="B72:C72"/>
  </mergeCells>
  <phoneticPr fontId="0" type="noConversion"/>
  <conditionalFormatting sqref="A68:F73">
    <cfRule type="expression" dxfId="76" priority="3">
      <formula>$H$2="Sole Bidder"</formula>
    </cfRule>
  </conditionalFormatting>
  <conditionalFormatting sqref="B23">
    <cfRule type="expression" dxfId="75" priority="6">
      <formula>AND(N3=FALSE,O3=FALSE)</formula>
    </cfRule>
    <cfRule type="expression" dxfId="74" priority="5">
      <formula>AND(N3=TRUE,O3=TRUE)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4">
      <formula>AND(N3=TRUE,O3=FALSE)</formula>
    </cfRule>
    <cfRule type="expression" dxfId="69" priority="63">
      <formula>AND(N3=TRUE, O3=TRUE)</formula>
    </cfRule>
    <cfRule type="expression" dxfId="68" priority="62">
      <formula>AND(N3=FALSE,O3=FALSE)</formula>
    </cfRule>
  </conditionalFormatting>
  <conditionalFormatting sqref="G22:H22">
    <cfRule type="expression" dxfId="67" priority="55">
      <formula>AND(N3=FALSE, O3=FALSE)</formula>
    </cfRule>
    <cfRule type="expression" dxfId="66" priority="46">
      <formula>AND(N3=TRUE,O3=TRUE)</formula>
    </cfRule>
  </conditionalFormatting>
  <conditionalFormatting sqref="G23:H23">
    <cfRule type="expression" dxfId="65" priority="58">
      <formula>AND(N3=TRUE,O3=FALSE)</formula>
    </cfRule>
    <cfRule type="expression" dxfId="64" priority="57">
      <formula>AND(N3=TRUE, O3=TRUE)</formula>
    </cfRule>
    <cfRule type="expression" dxfId="63" priority="56">
      <formula>AND(N3=FALSE,O3=FALSE)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54">
      <formula>AND(N3=TRUE,O3=TRUE)</formula>
    </cfRule>
    <cfRule type="expression" dxfId="54" priority="53">
      <formula>AND(N3=TRUE,O3=FALSE)</formula>
    </cfRule>
    <cfRule type="expression" dxfId="53" priority="47">
      <formula>AND(N3=FALSE,O3=FALSE)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7">
      <formula>AND(O3=TRUE, N3=FALSE)</formula>
    </cfRule>
    <cfRule type="expression" dxfId="46" priority="28">
      <formula>AND(N3=TRUE, O3=FALSE)</formula>
    </cfRule>
    <cfRule type="expression" dxfId="45" priority="25">
      <formula>AND(N3=FALSE, O3=FALSE)</formula>
    </cfRule>
    <cfRule type="expression" dxfId="44" priority="26">
      <formula>AND(N3=TRUE, O3=TRUE)</formula>
    </cfRule>
  </conditionalFormatting>
  <conditionalFormatting sqref="I21:K21">
    <cfRule type="expression" dxfId="43" priority="43">
      <formula>AND(N3=TRUE, O3=FALSE)</formula>
    </cfRule>
    <cfRule type="expression" dxfId="42" priority="45">
      <formula>AND(N3=TRUE, O3=TRUE)</formula>
    </cfRule>
    <cfRule type="expression" dxfId="41" priority="44">
      <formula>AND(N3=FALSE, O3=FALSE)</formula>
    </cfRule>
  </conditionalFormatting>
  <conditionalFormatting sqref="I22:K22">
    <cfRule type="expression" dxfId="40" priority="42">
      <formula>AND(N3=TRUE, O3=TRUE)</formula>
    </cfRule>
    <cfRule type="expression" dxfId="39" priority="41">
      <formula>AND(N3=FALSE, O3=FALSE)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9">
      <formula>AND(N3=FALSE, O3=FALSE)</formula>
    </cfRule>
    <cfRule type="expression" dxfId="29" priority="40">
      <formula>AND(N3=TRUE, O3=TRUE)</formula>
    </cfRule>
    <cfRule type="expression" dxfId="28" priority="35">
      <formula>AND(N3=FALSE, O3=TRUE)</formula>
    </cfRule>
    <cfRule type="expression" dxfId="27" priority="36">
      <formula>AND(N3=TRUE, O3=FALSE)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29">
      <formula>AND(N3=FALSE, O3=FALSE)</formula>
    </cfRule>
    <cfRule type="expression" dxfId="19" priority="30">
      <formula>AND(N3=TRUE, O3=TRUE)</formula>
    </cfRule>
  </conditionalFormatting>
  <conditionalFormatting sqref="K26">
    <cfRule type="expression" dxfId="18" priority="18">
      <formula>AND(N3=TRUE, O3=TRUE)</formula>
    </cfRule>
    <cfRule type="expression" dxfId="17" priority="17">
      <formula>AND(N3=FALSE, O3=FALSE)</formula>
    </cfRule>
    <cfRule type="expression" dxfId="16" priority="20">
      <formula>AND(N3=TRUE, O3=FALSE)</formula>
    </cfRule>
    <cfRule type="expression" dxfId="15" priority="19">
      <formula>AND(O3=TRUE, N3=FALSE)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6">
      <formula>AND(N5=TRUE, O5=FALSE)</formula>
    </cfRule>
    <cfRule type="expression" dxfId="7" priority="115">
      <formula>AND(O5=TRUE, N5=FALSE)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 (QR)</vt:lpstr>
      <vt:lpstr>Attach 4</vt:lpstr>
      <vt:lpstr>Attach 5</vt:lpstr>
      <vt:lpstr>Attach 5A</vt:lpstr>
      <vt:lpstr>Attach 6</vt:lpstr>
      <vt:lpstr>Attach 7</vt:lpstr>
      <vt:lpstr>Attach 8</vt:lpstr>
      <vt:lpstr>Attach 9 </vt:lpstr>
      <vt:lpstr>Attach 10</vt:lpstr>
      <vt:lpstr>Attach 11</vt:lpstr>
      <vt:lpstr>Attach 11-IP</vt:lpstr>
      <vt:lpstr>Attach 12</vt:lpstr>
      <vt:lpstr>Attach 13</vt:lpstr>
      <vt:lpstr>N to W</vt:lpstr>
      <vt:lpstr>Attach 14</vt:lpstr>
      <vt:lpstr>Attach 15A</vt:lpstr>
      <vt:lpstr>Attach 16</vt:lpstr>
      <vt:lpstr>Bid Securing Declaration</vt:lpstr>
      <vt:lpstr>Local Content Declaration</vt:lpstr>
      <vt:lpstr>Bid Form 1st Envelope </vt:lpstr>
      <vt:lpstr>Sheet1</vt:lpstr>
      <vt:lpstr>Sheet2</vt:lpstr>
      <vt:lpstr>Sheet3</vt:lpstr>
      <vt:lpstr>PATHAR1</vt:lpstr>
      <vt:lpstr>PATHAR2</vt:lpstr>
      <vt:lpstr>PATHAR3</vt:lpstr>
      <vt:lpstr>'Attach 10'!Print_Area</vt:lpstr>
      <vt:lpstr>'Attach 11'!Print_Area</vt:lpstr>
      <vt:lpstr>'Attach 11-IP'!Print_Area</vt:lpstr>
      <vt:lpstr>'Attach 12'!Print_Area</vt:lpstr>
      <vt:lpstr>'Attach 13'!Print_Area</vt:lpstr>
      <vt:lpstr>'Attach 14'!Print_Area</vt:lpstr>
      <vt:lpstr>'Attach 3 (QR)'!Print_Area</vt:lpstr>
      <vt:lpstr>'Attach 3(JV)'!Print_Area</vt:lpstr>
      <vt:lpstr>'Attach 4'!Print_Area</vt:lpstr>
      <vt:lpstr>'Attach 5'!Print_Area</vt:lpstr>
      <vt:lpstr>'Attach 5A'!Print_Area</vt:lpstr>
      <vt:lpstr>'Attach 6'!Print_Area</vt:lpstr>
      <vt:lpstr>'Attach 7'!Print_Area</vt:lpstr>
      <vt:lpstr>'Attach 8'!Print_Area</vt:lpstr>
      <vt:lpstr>'Attach 9 '!Print_Area</vt:lpstr>
      <vt:lpstr>'Bid Form 1st Envelope '!Print_Area</vt:lpstr>
      <vt:lpstr>'Bid Securing Declaration'!Print_Area</vt:lpstr>
      <vt:lpstr>Cover!Print_Area</vt:lpstr>
      <vt:lpstr>'Local Content Declaration'!Print_Area</vt:lpstr>
      <vt:lpstr>'Names of Bidder'!Print_Area</vt:lpstr>
      <vt:lpstr>'Attach 12'!Print_Titles</vt:lpstr>
      <vt:lpstr>'Attach 7'!Print_Titles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Shilpa P K {शिल्पा पी.के.}</cp:lastModifiedBy>
  <cp:revision/>
  <dcterms:created xsi:type="dcterms:W3CDTF">2010-09-27T08:09:01Z</dcterms:created>
  <dcterms:modified xsi:type="dcterms:W3CDTF">2025-08-18T06:38:12Z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2025-08-18T06:33:46Z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93a51af3-3064-490e-b1e6-76e1e0088c94</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